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7.02.2026 New Projects\400kV GSS Baisinga\6. Annexure-IV\"/>
    </mc:Choice>
  </mc:AlternateContent>
  <bookViews>
    <workbookView xWindow="0" yWindow="0" windowWidth="21600" windowHeight="9135"/>
  </bookViews>
  <sheets>
    <sheet name="CBA" sheetId="8" r:id="rId1"/>
    <sheet name="IRR_BAISINGA" sheetId="5" r:id="rId2"/>
    <sheet name="Data sheet" sheetId="3" r:id="rId3"/>
  </sheets>
  <definedNames>
    <definedName name="_xlnm.Print_Area" localSheetId="1">IRR_BAISINGA!$A$1:$AN$31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5" l="1"/>
  <c r="F9" i="5"/>
  <c r="E9" i="5"/>
  <c r="C20" i="8" l="1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E17" i="5"/>
  <c r="I16" i="5"/>
  <c r="J16" i="5"/>
  <c r="K16" i="5"/>
  <c r="L16" i="5"/>
  <c r="M16" i="5"/>
  <c r="N16" i="5"/>
  <c r="O16" i="5"/>
  <c r="P16" i="5"/>
  <c r="G16" i="5"/>
  <c r="H16" i="5"/>
  <c r="N33" i="5"/>
  <c r="N34" i="5"/>
  <c r="O34" i="5"/>
  <c r="N35" i="5"/>
  <c r="N36" i="5" s="1"/>
  <c r="N37" i="5" s="1"/>
  <c r="N39" i="5" s="1"/>
  <c r="O33" i="5" l="1"/>
  <c r="O35" i="5" l="1"/>
  <c r="O36" i="5"/>
  <c r="O37" i="5" s="1"/>
  <c r="O39" i="5" s="1"/>
  <c r="J8" i="3"/>
  <c r="I8" i="3"/>
  <c r="H8" i="3"/>
  <c r="G12" i="3" l="1"/>
  <c r="I11" i="3"/>
  <c r="C6" i="5" s="1"/>
  <c r="H11" i="3"/>
  <c r="B6" i="5" s="1"/>
  <c r="I10" i="3"/>
  <c r="C7" i="5" s="1"/>
  <c r="H10" i="3"/>
  <c r="B7" i="5" s="1"/>
  <c r="J11" i="3"/>
  <c r="D6" i="5" s="1"/>
  <c r="D2" i="5"/>
  <c r="J2" i="5" s="1"/>
  <c r="C17" i="8"/>
  <c r="C15" i="8"/>
  <c r="C18" i="8" s="1"/>
  <c r="C19" i="8" s="1"/>
  <c r="C23" i="8" s="1"/>
  <c r="C7" i="8"/>
  <c r="C8" i="8" s="1"/>
  <c r="C9" i="8" s="1"/>
  <c r="C10" i="8" l="1"/>
  <c r="C24" i="8" s="1"/>
  <c r="C25" i="8" s="1"/>
  <c r="AJ20" i="5"/>
  <c r="AD20" i="5"/>
  <c r="R20" i="5"/>
  <c r="L20" i="5"/>
  <c r="F20" i="5"/>
  <c r="AI20" i="5"/>
  <c r="AC20" i="5"/>
  <c r="Q20" i="5"/>
  <c r="E20" i="5"/>
  <c r="X20" i="5"/>
  <c r="W20" i="5"/>
  <c r="K20" i="5"/>
  <c r="AH20" i="5"/>
  <c r="AB20" i="5"/>
  <c r="V20" i="5"/>
  <c r="P20" i="5"/>
  <c r="J20" i="5"/>
  <c r="D20" i="5"/>
  <c r="AM20" i="5"/>
  <c r="AG20" i="5"/>
  <c r="AA20" i="5"/>
  <c r="U20" i="5"/>
  <c r="O20" i="5"/>
  <c r="I20" i="5"/>
  <c r="C20" i="5"/>
  <c r="AL20" i="5"/>
  <c r="AF20" i="5"/>
  <c r="Z20" i="5"/>
  <c r="T20" i="5"/>
  <c r="N20" i="5"/>
  <c r="H20" i="5"/>
  <c r="AK20" i="5"/>
  <c r="AE20" i="5"/>
  <c r="Y20" i="5"/>
  <c r="S20" i="5"/>
  <c r="M20" i="5"/>
  <c r="G20" i="5"/>
  <c r="B13" i="5"/>
  <c r="C8" i="5"/>
  <c r="C11" i="5" s="1"/>
  <c r="C13" i="5"/>
  <c r="I12" i="3"/>
  <c r="C14" i="5"/>
  <c r="C18" i="5" s="1"/>
  <c r="H12" i="3"/>
  <c r="B14" i="5"/>
  <c r="B18" i="5" s="1"/>
  <c r="B8" i="5"/>
  <c r="B11" i="5" s="1"/>
  <c r="AN6" i="5"/>
  <c r="J10" i="3"/>
  <c r="J9" i="5" l="1"/>
  <c r="P9" i="5"/>
  <c r="V9" i="5"/>
  <c r="AB9" i="5"/>
  <c r="AH9" i="5"/>
  <c r="K9" i="5"/>
  <c r="Q9" i="5"/>
  <c r="W9" i="5"/>
  <c r="AC9" i="5"/>
  <c r="AI9" i="5"/>
  <c r="L9" i="5"/>
  <c r="R9" i="5"/>
  <c r="X9" i="5"/>
  <c r="AD9" i="5"/>
  <c r="AJ9" i="5"/>
  <c r="M9" i="5"/>
  <c r="S9" i="5"/>
  <c r="Y9" i="5"/>
  <c r="AE9" i="5"/>
  <c r="AK9" i="5"/>
  <c r="H9" i="5"/>
  <c r="N9" i="5"/>
  <c r="T9" i="5"/>
  <c r="Z9" i="5"/>
  <c r="AF9" i="5"/>
  <c r="AL9" i="5"/>
  <c r="I9" i="5"/>
  <c r="O9" i="5"/>
  <c r="U9" i="5"/>
  <c r="AA9" i="5"/>
  <c r="AG9" i="5"/>
  <c r="AM9" i="5"/>
  <c r="C19" i="5"/>
  <c r="C21" i="5" s="1"/>
  <c r="B19" i="5"/>
  <c r="B21" i="5" s="1"/>
  <c r="D7" i="5"/>
  <c r="J12" i="3"/>
  <c r="C27" i="8"/>
  <c r="F11" i="5" l="1"/>
  <c r="E11" i="5"/>
  <c r="B22" i="5"/>
  <c r="D14" i="5"/>
  <c r="AN14" i="5" s="1"/>
  <c r="D8" i="5"/>
  <c r="AN8" i="5" s="1"/>
  <c r="AN7" i="5"/>
  <c r="D13" i="5"/>
  <c r="G11" i="5" l="1"/>
  <c r="G15" i="5"/>
  <c r="F34" i="5" s="1"/>
  <c r="D11" i="5"/>
  <c r="D18" i="5"/>
  <c r="AN13" i="5"/>
  <c r="K15" i="5"/>
  <c r="J34" i="5" s="1"/>
  <c r="E15" i="5"/>
  <c r="E16" i="5" s="1"/>
  <c r="P15" i="5"/>
  <c r="J15" i="5"/>
  <c r="I34" i="5" s="1"/>
  <c r="D33" i="5"/>
  <c r="O15" i="5"/>
  <c r="I15" i="5"/>
  <c r="H34" i="5" s="1"/>
  <c r="N15" i="5"/>
  <c r="M34" i="5" s="1"/>
  <c r="H15" i="5"/>
  <c r="G34" i="5" s="1"/>
  <c r="M15" i="5"/>
  <c r="L34" i="5" s="1"/>
  <c r="L15" i="5"/>
  <c r="K34" i="5" s="1"/>
  <c r="F15" i="5"/>
  <c r="E34" i="5" s="1"/>
  <c r="H11" i="5" l="1"/>
  <c r="D19" i="5"/>
  <c r="F16" i="5"/>
  <c r="E18" i="5"/>
  <c r="E19" i="5" s="1"/>
  <c r="W18" i="5"/>
  <c r="AC18" i="5"/>
  <c r="AI18" i="5"/>
  <c r="R18" i="5"/>
  <c r="X18" i="5"/>
  <c r="AD18" i="5"/>
  <c r="AJ18" i="5"/>
  <c r="Z18" i="5"/>
  <c r="AL18" i="5"/>
  <c r="U18" i="5"/>
  <c r="AH18" i="5"/>
  <c r="S18" i="5"/>
  <c r="Y18" i="5"/>
  <c r="AE18" i="5"/>
  <c r="T18" i="5"/>
  <c r="AF18" i="5"/>
  <c r="AA18" i="5"/>
  <c r="V18" i="5"/>
  <c r="AM18" i="5"/>
  <c r="AB18" i="5"/>
  <c r="D21" i="5"/>
  <c r="Q18" i="5"/>
  <c r="AM10" i="5"/>
  <c r="AK18" i="5"/>
  <c r="AG18" i="5"/>
  <c r="AN15" i="5"/>
  <c r="D34" i="5"/>
  <c r="D35" i="5" s="1"/>
  <c r="I11" i="5" l="1"/>
  <c r="F18" i="5"/>
  <c r="F19" i="5" s="1"/>
  <c r="F21" i="5" s="1"/>
  <c r="E21" i="5"/>
  <c r="L18" i="5"/>
  <c r="AN16" i="5"/>
  <c r="P18" i="5"/>
  <c r="M18" i="5"/>
  <c r="K18" i="5"/>
  <c r="E33" i="5"/>
  <c r="D36" i="5"/>
  <c r="D37" i="5" s="1"/>
  <c r="D39" i="5" s="1"/>
  <c r="G18" i="5"/>
  <c r="G19" i="5" s="1"/>
  <c r="N18" i="5"/>
  <c r="I18" i="5"/>
  <c r="O18" i="5"/>
  <c r="H18" i="5"/>
  <c r="H19" i="5" s="1"/>
  <c r="AN10" i="5"/>
  <c r="J18" i="5"/>
  <c r="AN17" i="5"/>
  <c r="I19" i="5" l="1"/>
  <c r="I21" i="5" s="1"/>
  <c r="J11" i="5"/>
  <c r="J19" i="5" s="1"/>
  <c r="J21" i="5" s="1"/>
  <c r="AN18" i="5"/>
  <c r="E35" i="5"/>
  <c r="F33" i="5" s="1"/>
  <c r="G21" i="5"/>
  <c r="H21" i="5"/>
  <c r="K11" i="5" l="1"/>
  <c r="K19" i="5" s="1"/>
  <c r="K21" i="5" s="1"/>
  <c r="E36" i="5"/>
  <c r="E37" i="5" s="1"/>
  <c r="E39" i="5" s="1"/>
  <c r="F35" i="5"/>
  <c r="G33" i="5" s="1"/>
  <c r="L11" i="5" l="1"/>
  <c r="L19" i="5" s="1"/>
  <c r="L21" i="5" s="1"/>
  <c r="G35" i="5"/>
  <c r="H33" i="5" s="1"/>
  <c r="F36" i="5"/>
  <c r="F37" i="5" s="1"/>
  <c r="F39" i="5" s="1"/>
  <c r="M11" i="5" l="1"/>
  <c r="M19" i="5" s="1"/>
  <c r="M21" i="5" s="1"/>
  <c r="G36" i="5"/>
  <c r="G37" i="5" s="1"/>
  <c r="G39" i="5" s="1"/>
  <c r="H35" i="5"/>
  <c r="I33" i="5" s="1"/>
  <c r="N11" i="5" l="1"/>
  <c r="N19" i="5" s="1"/>
  <c r="N21" i="5" s="1"/>
  <c r="H36" i="5"/>
  <c r="H37" i="5" s="1"/>
  <c r="H39" i="5" s="1"/>
  <c r="I35" i="5"/>
  <c r="J33" i="5" s="1"/>
  <c r="O11" i="5" l="1"/>
  <c r="O19" i="5" s="1"/>
  <c r="O21" i="5" s="1"/>
  <c r="I36" i="5"/>
  <c r="I37" i="5" s="1"/>
  <c r="I39" i="5" s="1"/>
  <c r="J35" i="5"/>
  <c r="K33" i="5" s="1"/>
  <c r="P11" i="5" l="1"/>
  <c r="P19" i="5" s="1"/>
  <c r="P21" i="5" s="1"/>
  <c r="J36" i="5"/>
  <c r="J37" i="5" s="1"/>
  <c r="J39" i="5" s="1"/>
  <c r="K35" i="5"/>
  <c r="L33" i="5" s="1"/>
  <c r="Q11" i="5" l="1"/>
  <c r="Q19" i="5" s="1"/>
  <c r="Q21" i="5" s="1"/>
  <c r="L35" i="5"/>
  <c r="M33" i="5" s="1"/>
  <c r="K36" i="5"/>
  <c r="K37" i="5" s="1"/>
  <c r="K39" i="5" s="1"/>
  <c r="R11" i="5" l="1"/>
  <c r="R19" i="5" s="1"/>
  <c r="R21" i="5" s="1"/>
  <c r="M35" i="5"/>
  <c r="M36" i="5" s="1"/>
  <c r="M37" i="5" s="1"/>
  <c r="M39" i="5" s="1"/>
  <c r="L36" i="5"/>
  <c r="L37" i="5" s="1"/>
  <c r="L39" i="5" s="1"/>
  <c r="S11" i="5" l="1"/>
  <c r="S19" i="5" s="1"/>
  <c r="S21" i="5" s="1"/>
  <c r="T11" i="5" l="1"/>
  <c r="T19" i="5" s="1"/>
  <c r="T21" i="5" s="1"/>
  <c r="U11" i="5" l="1"/>
  <c r="U19" i="5" s="1"/>
  <c r="U21" i="5" s="1"/>
  <c r="V11" i="5" l="1"/>
  <c r="V19" i="5" s="1"/>
  <c r="V21" i="5" s="1"/>
  <c r="W11" i="5" l="1"/>
  <c r="W19" i="5" s="1"/>
  <c r="W21" i="5" s="1"/>
  <c r="X11" i="5" l="1"/>
  <c r="X19" i="5" s="1"/>
  <c r="X21" i="5" s="1"/>
  <c r="Y11" i="5" l="1"/>
  <c r="Y19" i="5" s="1"/>
  <c r="Y21" i="5" s="1"/>
  <c r="Z11" i="5" l="1"/>
  <c r="Z19" i="5" s="1"/>
  <c r="Z21" i="5" s="1"/>
  <c r="AA11" i="5" l="1"/>
  <c r="AA19" i="5" s="1"/>
  <c r="AA21" i="5" l="1"/>
  <c r="AB11" i="5"/>
  <c r="AB19" i="5" s="1"/>
  <c r="AC11" i="5" l="1"/>
  <c r="AC19" i="5" s="1"/>
  <c r="AB21" i="5"/>
  <c r="AC21" i="5" l="1"/>
  <c r="AD11" i="5"/>
  <c r="AD19" i="5" s="1"/>
  <c r="AD21" i="5" l="1"/>
  <c r="AE11" i="5"/>
  <c r="AE19" i="5" s="1"/>
  <c r="AE21" i="5" l="1"/>
  <c r="AF11" i="5"/>
  <c r="AF19" i="5" s="1"/>
  <c r="AF21" i="5" l="1"/>
  <c r="AG11" i="5"/>
  <c r="AG19" i="5" s="1"/>
  <c r="AH11" i="5" l="1"/>
  <c r="AH19" i="5" s="1"/>
  <c r="AG21" i="5"/>
  <c r="AH21" i="5" l="1"/>
  <c r="AI11" i="5"/>
  <c r="AI19" i="5" s="1"/>
  <c r="AI21" i="5" l="1"/>
  <c r="AJ11" i="5"/>
  <c r="AJ19" i="5" s="1"/>
  <c r="AJ21" i="5" l="1"/>
  <c r="AK11" i="5"/>
  <c r="AK19" i="5" s="1"/>
  <c r="AK21" i="5" l="1"/>
  <c r="AL11" i="5"/>
  <c r="AL19" i="5" s="1"/>
  <c r="AL21" i="5" l="1"/>
  <c r="AM11" i="5"/>
  <c r="AM19" i="5" s="1"/>
  <c r="AN9" i="5"/>
  <c r="AN11" i="5" s="1"/>
  <c r="AN19" i="5" s="1"/>
  <c r="AM21" i="5" l="1"/>
  <c r="AN21" i="5" s="1"/>
  <c r="AO19" i="5"/>
  <c r="T2" i="5"/>
  <c r="C28" i="8" s="1"/>
  <c r="E22" i="5" l="1"/>
  <c r="M22" i="5"/>
  <c r="Q22" i="5"/>
  <c r="F22" i="5"/>
  <c r="R22" i="5"/>
  <c r="L22" i="5"/>
  <c r="I22" i="5"/>
  <c r="O22" i="5"/>
  <c r="J22" i="5"/>
  <c r="Z22" i="5"/>
  <c r="V22" i="5"/>
  <c r="N22" i="5"/>
  <c r="D22" i="5"/>
  <c r="Y22" i="5"/>
  <c r="P22" i="5"/>
  <c r="H22" i="5"/>
  <c r="K22" i="5"/>
  <c r="C22" i="5"/>
  <c r="U22" i="5"/>
  <c r="G22" i="5"/>
  <c r="S22" i="5"/>
  <c r="W22" i="5"/>
  <c r="AA22" i="5"/>
  <c r="T22" i="5"/>
  <c r="X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 l="1"/>
</calcChain>
</file>

<file path=xl/sharedStrings.xml><?xml version="1.0" encoding="utf-8"?>
<sst xmlns="http://schemas.openxmlformats.org/spreadsheetml/2006/main" count="86" uniqueCount="84">
  <si>
    <t>COST BENEFIT ANALYSIS</t>
  </si>
  <si>
    <t>Power factor (PF)</t>
  </si>
  <si>
    <t>0.9: power factor
1.3: Diversity factor</t>
  </si>
  <si>
    <t>Additional energy available for sale in LU</t>
  </si>
  <si>
    <t>Due to industrial GSS 0.7 LF is considered</t>
  </si>
  <si>
    <t>With 3% transmission losses in the Grid, the energy available for sale per annum in LU</t>
  </si>
  <si>
    <t>TL of 3% is approved for FY 25-26</t>
  </si>
  <si>
    <t>B. BENEFITS OF THE SCHEME DUE TO REDUCTION IN LOSSES</t>
  </si>
  <si>
    <t>Total losses before implementation of the scheme in MW</t>
  </si>
  <si>
    <t>Total losses after implementation of the scheme in MW</t>
  </si>
  <si>
    <t>Loss reduction from Load flow study</t>
  </si>
  <si>
    <t>Total reduction in losses in MW</t>
  </si>
  <si>
    <t xml:space="preserve">Load factor </t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</si>
  <si>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</si>
  <si>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</si>
  <si>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</si>
  <si>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Anticipated revenue due to reduction in losses [Rs. Lakhs] </t>
  </si>
  <si>
    <t xml:space="preserve">Anticipated revenue due to sale of additional energy [Rs. Lakhs]  </t>
  </si>
  <si>
    <t>Total anticipated annual revenue [Rs. Cr.]</t>
  </si>
  <si>
    <t>Estimated Cost  [Rs. Cr.]</t>
  </si>
  <si>
    <t xml:space="preserve">Average Annual Rate of Return in % </t>
  </si>
  <si>
    <t>CoC (%)  =</t>
  </si>
  <si>
    <t>x</t>
  </si>
  <si>
    <t>+</t>
  </si>
  <si>
    <t>Average</t>
  </si>
  <si>
    <t>RoI on Loan P.a</t>
  </si>
  <si>
    <t>=</t>
  </si>
  <si>
    <t>IRR   =</t>
  </si>
  <si>
    <t>Particulars</t>
  </si>
  <si>
    <t>Constuction Period</t>
  </si>
  <si>
    <t>Benefits Period</t>
  </si>
  <si>
    <t>Total</t>
  </si>
  <si>
    <t>Financial Year</t>
  </si>
  <si>
    <t>Cash Inflow (CI)</t>
  </si>
  <si>
    <t xml:space="preserve">Equity </t>
  </si>
  <si>
    <t>Loan(Principal)</t>
  </si>
  <si>
    <t>Loan (Interest)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</si>
  <si>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</si>
  <si>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</si>
  <si>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</si>
  <si>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</si>
  <si>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</si>
  <si>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</si>
  <si>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</si>
  <si>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</si>
  <si>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</si>
  <si>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</si>
  <si>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IRR</t>
  </si>
  <si>
    <t>Net Cash Inflow (A-B)</t>
  </si>
  <si>
    <t>DF @ CoC</t>
  </si>
  <si>
    <t>Net Present value(NPV)</t>
  </si>
  <si>
    <t>NPV at IRR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</si>
  <si>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</si>
  <si>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</si>
  <si>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</si>
  <si>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</si>
  <si>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</si>
  <si>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</si>
  <si>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</si>
  <si>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</si>
  <si>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</si>
  <si>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</si>
  <si>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</si>
  <si>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</si>
  <si>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Year:</t>
  </si>
  <si>
    <t>2025-26</t>
  </si>
  <si>
    <t>2026-27</t>
  </si>
  <si>
    <t>2027-28</t>
  </si>
  <si>
    <t>% of Expenditure:</t>
  </si>
  <si>
    <t>Year wise expenditure:</t>
  </si>
  <si>
    <t>Loan</t>
  </si>
  <si>
    <t>Equity</t>
  </si>
  <si>
    <t>(Rs. in Crores)</t>
  </si>
  <si>
    <t>Expenditure in Cr.:</t>
  </si>
  <si>
    <t>A. BENEFITS DUE TO ADDITIONAL SALE OF ENERGY ON ACCOUNT OF CONSTRUCTION OF 400/220 KV Grid Sub-Station at Baisinga</t>
  </si>
  <si>
    <t>Additional Avg. power available for sale on account of construction of 2X500 MVA, 400/220KV  Grid substation at Baisinga.</t>
  </si>
  <si>
    <r>
      <t>Loss load factor (0.8 LF</t>
    </r>
    <r>
      <rPr>
        <b/>
        <vertAlign val="superscript"/>
        <sz val="12"/>
        <rFont val="Book Antiqua"/>
        <family val="1"/>
      </rPr>
      <t>2</t>
    </r>
    <r>
      <rPr>
        <b/>
        <sz val="12"/>
        <rFont val="Book Antiqua"/>
        <family val="1"/>
      </rPr>
      <t xml:space="preserve"> + 0.2 LF)</t>
    </r>
  </si>
  <si>
    <t>Anticipated revenue at a cost of Rs.0.24/ Unit in Lakhs</t>
  </si>
  <si>
    <t>Anticipated revenue due to reduction in losses in lakhs @ Rs. 0.24/Unit</t>
  </si>
  <si>
    <t xml:space="preserve">Diversity factor </t>
  </si>
  <si>
    <t>Load factor</t>
  </si>
  <si>
    <t xml:space="preserve">Internal Rate of Return in % </t>
  </si>
  <si>
    <t xml:space="preserve">Calculation of NPV and IRR : For 2X500 MVA, 400/220KV Sub-Station at Baisinga, Mayurbhanj </t>
  </si>
  <si>
    <t xml:space="preserve">Transformation Capacity considered for revenue calculation considering n-1 criterion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</si>
</sst>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</numFmts>
  <fonts count="36">
    <font>
      <sz val="11"/>
      <color theme="1"/>
      <name val="Calibri"/>
      <charset val="134"/>
      <scheme val="minor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u/>
      <sz val="20"/>
      <color rgb="FF0000FF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  <font>
      <b/>
      <u/>
      <sz val="12"/>
      <name val="Book Antiqua"/>
      <family val="1"/>
    </font>
    <font>
      <sz val="12"/>
      <name val="Book Antiqua"/>
      <family val="1"/>
    </font>
    <font>
      <b/>
      <vertAlign val="superscript"/>
      <sz val="12"/>
      <name val="Book Antiqua"/>
      <family val="1"/>
    </font>
    <font>
      <b/>
      <sz val="12"/>
      <name val="Book Antiqua"/>
      <family val="1"/>
    </font>
    <font>
      <sz val="12"/>
      <color theme="1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5" xfId="0" applyFont="1" applyBorder="1"/>
    <xf numFmtId="0" fontId="13" fillId="0" borderId="0" xfId="0" applyFont="1"/>
    <xf numFmtId="0" fontId="11" fillId="4" borderId="7" xfId="0" applyFont="1" applyFill="1" applyBorder="1" applyAlignment="1">
      <alignment horizontal="right" vertical="center"/>
    </xf>
    <xf numFmtId="9" fontId="11" fillId="4" borderId="8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2" fontId="11" fillId="4" borderId="8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 indent="1"/>
    </xf>
    <xf numFmtId="164" fontId="10" fillId="2" borderId="12" xfId="1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left" vertical="center" indent="1"/>
    </xf>
    <xf numFmtId="164" fontId="10" fillId="2" borderId="12" xfId="1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>
      <alignment horizontal="left" vertical="center" wrapText="1" indent="1"/>
    </xf>
    <xf numFmtId="164" fontId="11" fillId="4" borderId="12" xfId="1" applyNumberFormat="1" applyFont="1" applyFill="1" applyBorder="1" applyAlignment="1" applyProtection="1">
      <alignment horizontal="center" vertical="center"/>
    </xf>
    <xf numFmtId="0" fontId="18" fillId="0" borderId="12" xfId="0" applyFont="1" applyBorder="1" applyAlignment="1">
      <alignment horizontal="left" vertical="center"/>
    </xf>
    <xf numFmtId="164" fontId="8" fillId="0" borderId="0" xfId="1" applyNumberFormat="1" applyFont="1" applyFill="1" applyBorder="1" applyAlignment="1" applyProtection="1"/>
    <xf numFmtId="164" fontId="19" fillId="0" borderId="0" xfId="1" applyNumberFormat="1" applyFont="1" applyFill="1" applyBorder="1" applyAlignment="1" applyProtection="1"/>
    <xf numFmtId="0" fontId="8" fillId="4" borderId="1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164" fontId="11" fillId="6" borderId="12" xfId="1" applyNumberFormat="1" applyFont="1" applyFill="1" applyBorder="1" applyAlignment="1" applyProtection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165" fontId="21" fillId="0" borderId="14" xfId="1" applyNumberFormat="1" applyFont="1" applyFill="1" applyBorder="1" applyAlignment="1" applyProtection="1">
      <alignment horizontal="center" vertical="center"/>
    </xf>
    <xf numFmtId="165" fontId="21" fillId="0" borderId="15" xfId="1" applyNumberFormat="1" applyFont="1" applyFill="1" applyBorder="1" applyAlignment="1" applyProtection="1">
      <alignment horizontal="center" vertical="center"/>
    </xf>
    <xf numFmtId="0" fontId="22" fillId="7" borderId="1" xfId="0" applyFont="1" applyFill="1" applyBorder="1" applyAlignment="1">
      <alignment horizontal="left" vertical="center" wrapText="1"/>
    </xf>
    <xf numFmtId="164" fontId="23" fillId="7" borderId="1" xfId="1" applyNumberFormat="1" applyFont="1" applyFill="1" applyBorder="1" applyAlignment="1" applyProtection="1">
      <alignment horizontal="center" vertical="center"/>
    </xf>
    <xf numFmtId="0" fontId="24" fillId="8" borderId="16" xfId="0" applyFont="1" applyFill="1" applyBorder="1" applyAlignment="1">
      <alignment horizontal="left" vertical="center" wrapText="1"/>
    </xf>
    <xf numFmtId="164" fontId="25" fillId="8" borderId="17" xfId="1" applyNumberFormat="1" applyFont="1" applyFill="1" applyBorder="1" applyAlignment="1" applyProtection="1">
      <alignment horizontal="center" vertical="center"/>
    </xf>
    <xf numFmtId="43" fontId="13" fillId="0" borderId="0" xfId="1" applyFont="1" applyBorder="1"/>
    <xf numFmtId="43" fontId="13" fillId="0" borderId="0" xfId="0" applyNumberFormat="1" applyFont="1"/>
    <xf numFmtId="166" fontId="27" fillId="4" borderId="18" xfId="0" applyNumberFormat="1" applyFont="1" applyFill="1" applyBorder="1" applyAlignment="1">
      <alignment vertical="center"/>
    </xf>
    <xf numFmtId="0" fontId="13" fillId="0" borderId="19" xfId="0" applyFont="1" applyBorder="1"/>
    <xf numFmtId="0" fontId="9" fillId="6" borderId="8" xfId="0" applyFont="1" applyFill="1" applyBorder="1" applyAlignment="1">
      <alignment horizontal="center" vertical="center"/>
    </xf>
    <xf numFmtId="43" fontId="13" fillId="2" borderId="0" xfId="1" applyFont="1" applyFill="1" applyBorder="1"/>
    <xf numFmtId="0" fontId="13" fillId="2" borderId="0" xfId="0" applyFont="1" applyFill="1"/>
    <xf numFmtId="164" fontId="16" fillId="6" borderId="18" xfId="1" applyNumberFormat="1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left" vertical="center"/>
    </xf>
    <xf numFmtId="0" fontId="28" fillId="0" borderId="19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vertical="center"/>
    </xf>
    <xf numFmtId="0" fontId="29" fillId="0" borderId="19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4" fontId="11" fillId="4" borderId="25" xfId="1" applyNumberFormat="1" applyFont="1" applyFill="1" applyBorder="1" applyAlignment="1" applyProtection="1">
      <alignment horizontal="center" vertical="center"/>
    </xf>
    <xf numFmtId="0" fontId="13" fillId="0" borderId="26" xfId="0" applyFont="1" applyBorder="1"/>
    <xf numFmtId="164" fontId="11" fillId="6" borderId="25" xfId="1" applyNumberFormat="1" applyFont="1" applyFill="1" applyBorder="1" applyAlignment="1" applyProtection="1">
      <alignment horizontal="center" vertical="center"/>
    </xf>
    <xf numFmtId="164" fontId="21" fillId="0" borderId="27" xfId="1" applyNumberFormat="1" applyFont="1" applyFill="1" applyBorder="1" applyAlignment="1" applyProtection="1">
      <alignment horizontal="center" vertical="center"/>
    </xf>
    <xf numFmtId="164" fontId="23" fillId="7" borderId="1" xfId="0" applyNumberFormat="1" applyFont="1" applyFill="1" applyBorder="1" applyAlignment="1">
      <alignment horizontal="center" vertical="center"/>
    </xf>
    <xf numFmtId="165" fontId="25" fillId="8" borderId="28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/>
    </xf>
    <xf numFmtId="10" fontId="10" fillId="2" borderId="0" xfId="2" applyNumberFormat="1" applyFont="1" applyFill="1" applyAlignment="1">
      <alignment horizontal="center"/>
    </xf>
    <xf numFmtId="0" fontId="13" fillId="0" borderId="0" xfId="3"/>
    <xf numFmtId="0" fontId="13" fillId="0" borderId="0" xfId="3" applyAlignment="1">
      <alignment wrapText="1"/>
    </xf>
    <xf numFmtId="4" fontId="13" fillId="0" borderId="0" xfId="3" applyNumberFormat="1"/>
    <xf numFmtId="164" fontId="10" fillId="10" borderId="12" xfId="1" applyNumberFormat="1" applyFont="1" applyFill="1" applyBorder="1" applyAlignment="1" applyProtection="1">
      <alignment horizontal="center" vertical="center"/>
    </xf>
    <xf numFmtId="0" fontId="32" fillId="0" borderId="1" xfId="3" applyFont="1" applyBorder="1" applyAlignment="1">
      <alignment horizontal="right" vertical="top" wrapText="1"/>
    </xf>
    <xf numFmtId="0" fontId="32" fillId="0" borderId="1" xfId="3" applyFont="1" applyBorder="1" applyAlignment="1">
      <alignment horizontal="left" vertical="top" wrapText="1"/>
    </xf>
    <xf numFmtId="2" fontId="32" fillId="0" borderId="1" xfId="3" applyNumberFormat="1" applyFont="1" applyBorder="1" applyAlignment="1">
      <alignment horizontal="center" vertical="center"/>
    </xf>
    <xf numFmtId="0" fontId="32" fillId="0" borderId="1" xfId="3" applyFont="1" applyBorder="1" applyAlignment="1">
      <alignment horizontal="justify" vertical="top" wrapText="1"/>
    </xf>
    <xf numFmtId="2" fontId="32" fillId="0" borderId="1" xfId="3" applyNumberFormat="1" applyFont="1" applyBorder="1" applyAlignment="1">
      <alignment horizontal="center" vertical="top" wrapText="1"/>
    </xf>
    <xf numFmtId="0" fontId="32" fillId="0" borderId="1" xfId="3" applyFont="1" applyBorder="1" applyAlignment="1">
      <alignment vertical="top"/>
    </xf>
    <xf numFmtId="2" fontId="32" fillId="0" borderId="1" xfId="3" applyNumberFormat="1" applyFont="1" applyBorder="1" applyAlignment="1">
      <alignment horizontal="center"/>
    </xf>
    <xf numFmtId="2" fontId="31" fillId="0" borderId="1" xfId="3" applyNumberFormat="1" applyFont="1" applyBorder="1" applyAlignment="1">
      <alignment horizontal="center"/>
    </xf>
    <xf numFmtId="2" fontId="32" fillId="0" borderId="1" xfId="3" applyNumberFormat="1" applyFont="1" applyFill="1" applyBorder="1" applyAlignment="1">
      <alignment horizontal="center"/>
    </xf>
    <xf numFmtId="0" fontId="34" fillId="0" borderId="1" xfId="3" applyFont="1" applyBorder="1" applyAlignment="1">
      <alignment vertical="top"/>
    </xf>
    <xf numFmtId="0" fontId="34" fillId="0" borderId="1" xfId="3" applyFont="1" applyBorder="1" applyAlignment="1">
      <alignment horizontal="justify" vertical="top" wrapText="1"/>
    </xf>
    <xf numFmtId="2" fontId="34" fillId="0" borderId="1" xfId="3" applyNumberFormat="1" applyFont="1" applyBorder="1" applyAlignment="1">
      <alignment horizontal="center"/>
    </xf>
    <xf numFmtId="0" fontId="35" fillId="0" borderId="1" xfId="0" applyFont="1" applyBorder="1"/>
    <xf numFmtId="10" fontId="11" fillId="9" borderId="18" xfId="2" applyNumberFormat="1" applyFont="1" applyFill="1" applyBorder="1" applyAlignment="1">
      <alignment horizontal="center" vertical="center"/>
    </xf>
    <xf numFmtId="10" fontId="34" fillId="0" borderId="1" xfId="2" applyNumberFormat="1" applyFont="1" applyBorder="1" applyAlignment="1">
      <alignment horizontal="center"/>
    </xf>
    <xf numFmtId="0" fontId="8" fillId="0" borderId="1" xfId="3" applyFont="1" applyBorder="1"/>
    <xf numFmtId="0" fontId="34" fillId="0" borderId="1" xfId="3" applyFont="1" applyBorder="1" applyAlignment="1">
      <alignment horizontal="center" vertical="center"/>
    </xf>
    <xf numFmtId="0" fontId="31" fillId="0" borderId="1" xfId="3" applyFont="1" applyBorder="1" applyAlignment="1">
      <alignment horizontal="left" vertical="top" wrapText="1"/>
    </xf>
    <xf numFmtId="0" fontId="31" fillId="0" borderId="1" xfId="3" applyFont="1" applyBorder="1" applyAlignment="1">
      <alignment horizontal="left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6" borderId="20" xfId="0" applyFont="1" applyFill="1" applyBorder="1" applyAlignment="1">
      <alignment horizontal="left" vertical="center"/>
    </xf>
    <xf numFmtId="0" fontId="11" fillId="6" borderId="19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sqref="A1:C28"/>
    </sheetView>
  </sheetViews>
  <sheetFormatPr defaultColWidth="9" defaultRowHeight="12.75"/>
  <cols>
    <col min="1" max="1" width="5" style="74" customWidth="1"/>
    <col min="2" max="2" width="71.28515625" style="74" customWidth="1"/>
    <col min="3" max="3" width="12.140625" style="74" customWidth="1"/>
    <col min="4" max="5" width="9.140625" style="74"/>
    <col min="6" max="6" width="31.140625" style="74" customWidth="1"/>
    <col min="7" max="256" width="9.140625" style="74"/>
    <col min="257" max="257" width="5" style="74" customWidth="1"/>
    <col min="258" max="258" width="71.28515625" style="74" customWidth="1"/>
    <col min="259" max="259" width="12.140625" style="74" customWidth="1"/>
    <col min="260" max="261" width="9.140625" style="74"/>
    <col min="262" max="262" width="31.140625" style="74" customWidth="1"/>
    <col min="263" max="512" width="9.140625" style="74"/>
    <col min="513" max="513" width="5" style="74" customWidth="1"/>
    <col min="514" max="514" width="71.28515625" style="74" customWidth="1"/>
    <col min="515" max="515" width="12.140625" style="74" customWidth="1"/>
    <col min="516" max="517" width="9.140625" style="74"/>
    <col min="518" max="518" width="31.140625" style="74" customWidth="1"/>
    <col min="519" max="768" width="9.140625" style="74"/>
    <col min="769" max="769" width="5" style="74" customWidth="1"/>
    <col min="770" max="770" width="71.28515625" style="74" customWidth="1"/>
    <col min="771" max="771" width="12.140625" style="74" customWidth="1"/>
    <col min="772" max="773" width="9.140625" style="74"/>
    <col min="774" max="774" width="31.140625" style="74" customWidth="1"/>
    <col min="775" max="1024" width="9.140625" style="74"/>
    <col min="1025" max="1025" width="5" style="74" customWidth="1"/>
    <col min="1026" max="1026" width="71.28515625" style="74" customWidth="1"/>
    <col min="1027" max="1027" width="12.140625" style="74" customWidth="1"/>
    <col min="1028" max="1029" width="9.140625" style="74"/>
    <col min="1030" max="1030" width="31.140625" style="74" customWidth="1"/>
    <col min="1031" max="1280" width="9.140625" style="74"/>
    <col min="1281" max="1281" width="5" style="74" customWidth="1"/>
    <col min="1282" max="1282" width="71.28515625" style="74" customWidth="1"/>
    <col min="1283" max="1283" width="12.140625" style="74" customWidth="1"/>
    <col min="1284" max="1285" width="9.140625" style="74"/>
    <col min="1286" max="1286" width="31.140625" style="74" customWidth="1"/>
    <col min="1287" max="1536" width="9.140625" style="74"/>
    <col min="1537" max="1537" width="5" style="74" customWidth="1"/>
    <col min="1538" max="1538" width="71.28515625" style="74" customWidth="1"/>
    <col min="1539" max="1539" width="12.140625" style="74" customWidth="1"/>
    <col min="1540" max="1541" width="9.140625" style="74"/>
    <col min="1542" max="1542" width="31.140625" style="74" customWidth="1"/>
    <col min="1543" max="1792" width="9.140625" style="74"/>
    <col min="1793" max="1793" width="5" style="74" customWidth="1"/>
    <col min="1794" max="1794" width="71.28515625" style="74" customWidth="1"/>
    <col min="1795" max="1795" width="12.140625" style="74" customWidth="1"/>
    <col min="1796" max="1797" width="9.140625" style="74"/>
    <col min="1798" max="1798" width="31.140625" style="74" customWidth="1"/>
    <col min="1799" max="2048" width="9.140625" style="74"/>
    <col min="2049" max="2049" width="5" style="74" customWidth="1"/>
    <col min="2050" max="2050" width="71.28515625" style="74" customWidth="1"/>
    <col min="2051" max="2051" width="12.140625" style="74" customWidth="1"/>
    <col min="2052" max="2053" width="9.140625" style="74"/>
    <col min="2054" max="2054" width="31.140625" style="74" customWidth="1"/>
    <col min="2055" max="2304" width="9.140625" style="74"/>
    <col min="2305" max="2305" width="5" style="74" customWidth="1"/>
    <col min="2306" max="2306" width="71.28515625" style="74" customWidth="1"/>
    <col min="2307" max="2307" width="12.140625" style="74" customWidth="1"/>
    <col min="2308" max="2309" width="9.140625" style="74"/>
    <col min="2310" max="2310" width="31.140625" style="74" customWidth="1"/>
    <col min="2311" max="2560" width="9.140625" style="74"/>
    <col min="2561" max="2561" width="5" style="74" customWidth="1"/>
    <col min="2562" max="2562" width="71.28515625" style="74" customWidth="1"/>
    <col min="2563" max="2563" width="12.140625" style="74" customWidth="1"/>
    <col min="2564" max="2565" width="9.140625" style="74"/>
    <col min="2566" max="2566" width="31.140625" style="74" customWidth="1"/>
    <col min="2567" max="2816" width="9.140625" style="74"/>
    <col min="2817" max="2817" width="5" style="74" customWidth="1"/>
    <col min="2818" max="2818" width="71.28515625" style="74" customWidth="1"/>
    <col min="2819" max="2819" width="12.140625" style="74" customWidth="1"/>
    <col min="2820" max="2821" width="9.140625" style="74"/>
    <col min="2822" max="2822" width="31.140625" style="74" customWidth="1"/>
    <col min="2823" max="3072" width="9.140625" style="74"/>
    <col min="3073" max="3073" width="5" style="74" customWidth="1"/>
    <col min="3074" max="3074" width="71.28515625" style="74" customWidth="1"/>
    <col min="3075" max="3075" width="12.140625" style="74" customWidth="1"/>
    <col min="3076" max="3077" width="9.140625" style="74"/>
    <col min="3078" max="3078" width="31.140625" style="74" customWidth="1"/>
    <col min="3079" max="3328" width="9.140625" style="74"/>
    <col min="3329" max="3329" width="5" style="74" customWidth="1"/>
    <col min="3330" max="3330" width="71.28515625" style="74" customWidth="1"/>
    <col min="3331" max="3331" width="12.140625" style="74" customWidth="1"/>
    <col min="3332" max="3333" width="9.140625" style="74"/>
    <col min="3334" max="3334" width="31.140625" style="74" customWidth="1"/>
    <col min="3335" max="3584" width="9.140625" style="74"/>
    <col min="3585" max="3585" width="5" style="74" customWidth="1"/>
    <col min="3586" max="3586" width="71.28515625" style="74" customWidth="1"/>
    <col min="3587" max="3587" width="12.140625" style="74" customWidth="1"/>
    <col min="3588" max="3589" width="9.140625" style="74"/>
    <col min="3590" max="3590" width="31.140625" style="74" customWidth="1"/>
    <col min="3591" max="3840" width="9.140625" style="74"/>
    <col min="3841" max="3841" width="5" style="74" customWidth="1"/>
    <col min="3842" max="3842" width="71.28515625" style="74" customWidth="1"/>
    <col min="3843" max="3843" width="12.140625" style="74" customWidth="1"/>
    <col min="3844" max="3845" width="9.140625" style="74"/>
    <col min="3846" max="3846" width="31.140625" style="74" customWidth="1"/>
    <col min="3847" max="4096" width="9.140625" style="74"/>
    <col min="4097" max="4097" width="5" style="74" customWidth="1"/>
    <col min="4098" max="4098" width="71.28515625" style="74" customWidth="1"/>
    <col min="4099" max="4099" width="12.140625" style="74" customWidth="1"/>
    <col min="4100" max="4101" width="9.140625" style="74"/>
    <col min="4102" max="4102" width="31.140625" style="74" customWidth="1"/>
    <col min="4103" max="4352" width="9.140625" style="74"/>
    <col min="4353" max="4353" width="5" style="74" customWidth="1"/>
    <col min="4354" max="4354" width="71.28515625" style="74" customWidth="1"/>
    <col min="4355" max="4355" width="12.140625" style="74" customWidth="1"/>
    <col min="4356" max="4357" width="9.140625" style="74"/>
    <col min="4358" max="4358" width="31.140625" style="74" customWidth="1"/>
    <col min="4359" max="4608" width="9.140625" style="74"/>
    <col min="4609" max="4609" width="5" style="74" customWidth="1"/>
    <col min="4610" max="4610" width="71.28515625" style="74" customWidth="1"/>
    <col min="4611" max="4611" width="12.140625" style="74" customWidth="1"/>
    <col min="4612" max="4613" width="9.140625" style="74"/>
    <col min="4614" max="4614" width="31.140625" style="74" customWidth="1"/>
    <col min="4615" max="4864" width="9.140625" style="74"/>
    <col min="4865" max="4865" width="5" style="74" customWidth="1"/>
    <col min="4866" max="4866" width="71.28515625" style="74" customWidth="1"/>
    <col min="4867" max="4867" width="12.140625" style="74" customWidth="1"/>
    <col min="4868" max="4869" width="9.140625" style="74"/>
    <col min="4870" max="4870" width="31.140625" style="74" customWidth="1"/>
    <col min="4871" max="5120" width="9.140625" style="74"/>
    <col min="5121" max="5121" width="5" style="74" customWidth="1"/>
    <col min="5122" max="5122" width="71.28515625" style="74" customWidth="1"/>
    <col min="5123" max="5123" width="12.140625" style="74" customWidth="1"/>
    <col min="5124" max="5125" width="9.140625" style="74"/>
    <col min="5126" max="5126" width="31.140625" style="74" customWidth="1"/>
    <col min="5127" max="5376" width="9.140625" style="74"/>
    <col min="5377" max="5377" width="5" style="74" customWidth="1"/>
    <col min="5378" max="5378" width="71.28515625" style="74" customWidth="1"/>
    <col min="5379" max="5379" width="12.140625" style="74" customWidth="1"/>
    <col min="5380" max="5381" width="9.140625" style="74"/>
    <col min="5382" max="5382" width="31.140625" style="74" customWidth="1"/>
    <col min="5383" max="5632" width="9.140625" style="74"/>
    <col min="5633" max="5633" width="5" style="74" customWidth="1"/>
    <col min="5634" max="5634" width="71.28515625" style="74" customWidth="1"/>
    <col min="5635" max="5635" width="12.140625" style="74" customWidth="1"/>
    <col min="5636" max="5637" width="9.140625" style="74"/>
    <col min="5638" max="5638" width="31.140625" style="74" customWidth="1"/>
    <col min="5639" max="5888" width="9.140625" style="74"/>
    <col min="5889" max="5889" width="5" style="74" customWidth="1"/>
    <col min="5890" max="5890" width="71.28515625" style="74" customWidth="1"/>
    <col min="5891" max="5891" width="12.140625" style="74" customWidth="1"/>
    <col min="5892" max="5893" width="9.140625" style="74"/>
    <col min="5894" max="5894" width="31.140625" style="74" customWidth="1"/>
    <col min="5895" max="6144" width="9.140625" style="74"/>
    <col min="6145" max="6145" width="5" style="74" customWidth="1"/>
    <col min="6146" max="6146" width="71.28515625" style="74" customWidth="1"/>
    <col min="6147" max="6147" width="12.140625" style="74" customWidth="1"/>
    <col min="6148" max="6149" width="9.140625" style="74"/>
    <col min="6150" max="6150" width="31.140625" style="74" customWidth="1"/>
    <col min="6151" max="6400" width="9.140625" style="74"/>
    <col min="6401" max="6401" width="5" style="74" customWidth="1"/>
    <col min="6402" max="6402" width="71.28515625" style="74" customWidth="1"/>
    <col min="6403" max="6403" width="12.140625" style="74" customWidth="1"/>
    <col min="6404" max="6405" width="9.140625" style="74"/>
    <col min="6406" max="6406" width="31.140625" style="74" customWidth="1"/>
    <col min="6407" max="6656" width="9.140625" style="74"/>
    <col min="6657" max="6657" width="5" style="74" customWidth="1"/>
    <col min="6658" max="6658" width="71.28515625" style="74" customWidth="1"/>
    <col min="6659" max="6659" width="12.140625" style="74" customWidth="1"/>
    <col min="6660" max="6661" width="9.140625" style="74"/>
    <col min="6662" max="6662" width="31.140625" style="74" customWidth="1"/>
    <col min="6663" max="6912" width="9.140625" style="74"/>
    <col min="6913" max="6913" width="5" style="74" customWidth="1"/>
    <col min="6914" max="6914" width="71.28515625" style="74" customWidth="1"/>
    <col min="6915" max="6915" width="12.140625" style="74" customWidth="1"/>
    <col min="6916" max="6917" width="9.140625" style="74"/>
    <col min="6918" max="6918" width="31.140625" style="74" customWidth="1"/>
    <col min="6919" max="7168" width="9.140625" style="74"/>
    <col min="7169" max="7169" width="5" style="74" customWidth="1"/>
    <col min="7170" max="7170" width="71.28515625" style="74" customWidth="1"/>
    <col min="7171" max="7171" width="12.140625" style="74" customWidth="1"/>
    <col min="7172" max="7173" width="9.140625" style="74"/>
    <col min="7174" max="7174" width="31.140625" style="74" customWidth="1"/>
    <col min="7175" max="7424" width="9.140625" style="74"/>
    <col min="7425" max="7425" width="5" style="74" customWidth="1"/>
    <col min="7426" max="7426" width="71.28515625" style="74" customWidth="1"/>
    <col min="7427" max="7427" width="12.140625" style="74" customWidth="1"/>
    <col min="7428" max="7429" width="9.140625" style="74"/>
    <col min="7430" max="7430" width="31.140625" style="74" customWidth="1"/>
    <col min="7431" max="7680" width="9.140625" style="74"/>
    <col min="7681" max="7681" width="5" style="74" customWidth="1"/>
    <col min="7682" max="7682" width="71.28515625" style="74" customWidth="1"/>
    <col min="7683" max="7683" width="12.140625" style="74" customWidth="1"/>
    <col min="7684" max="7685" width="9.140625" style="74"/>
    <col min="7686" max="7686" width="31.140625" style="74" customWidth="1"/>
    <col min="7687" max="7936" width="9.140625" style="74"/>
    <col min="7937" max="7937" width="5" style="74" customWidth="1"/>
    <col min="7938" max="7938" width="71.28515625" style="74" customWidth="1"/>
    <col min="7939" max="7939" width="12.140625" style="74" customWidth="1"/>
    <col min="7940" max="7941" width="9.140625" style="74"/>
    <col min="7942" max="7942" width="31.140625" style="74" customWidth="1"/>
    <col min="7943" max="8192" width="9.140625" style="74"/>
    <col min="8193" max="8193" width="5" style="74" customWidth="1"/>
    <col min="8194" max="8194" width="71.28515625" style="74" customWidth="1"/>
    <col min="8195" max="8195" width="12.140625" style="74" customWidth="1"/>
    <col min="8196" max="8197" width="9.140625" style="74"/>
    <col min="8198" max="8198" width="31.140625" style="74" customWidth="1"/>
    <col min="8199" max="8448" width="9.140625" style="74"/>
    <col min="8449" max="8449" width="5" style="74" customWidth="1"/>
    <col min="8450" max="8450" width="71.28515625" style="74" customWidth="1"/>
    <col min="8451" max="8451" width="12.140625" style="74" customWidth="1"/>
    <col min="8452" max="8453" width="9.140625" style="74"/>
    <col min="8454" max="8454" width="31.140625" style="74" customWidth="1"/>
    <col min="8455" max="8704" width="9.140625" style="74"/>
    <col min="8705" max="8705" width="5" style="74" customWidth="1"/>
    <col min="8706" max="8706" width="71.28515625" style="74" customWidth="1"/>
    <col min="8707" max="8707" width="12.140625" style="74" customWidth="1"/>
    <col min="8708" max="8709" width="9.140625" style="74"/>
    <col min="8710" max="8710" width="31.140625" style="74" customWidth="1"/>
    <col min="8711" max="8960" width="9.140625" style="74"/>
    <col min="8961" max="8961" width="5" style="74" customWidth="1"/>
    <col min="8962" max="8962" width="71.28515625" style="74" customWidth="1"/>
    <col min="8963" max="8963" width="12.140625" style="74" customWidth="1"/>
    <col min="8964" max="8965" width="9.140625" style="74"/>
    <col min="8966" max="8966" width="31.140625" style="74" customWidth="1"/>
    <col min="8967" max="9216" width="9.140625" style="74"/>
    <col min="9217" max="9217" width="5" style="74" customWidth="1"/>
    <col min="9218" max="9218" width="71.28515625" style="74" customWidth="1"/>
    <col min="9219" max="9219" width="12.140625" style="74" customWidth="1"/>
    <col min="9220" max="9221" width="9.140625" style="74"/>
    <col min="9222" max="9222" width="31.140625" style="74" customWidth="1"/>
    <col min="9223" max="9472" width="9.140625" style="74"/>
    <col min="9473" max="9473" width="5" style="74" customWidth="1"/>
    <col min="9474" max="9474" width="71.28515625" style="74" customWidth="1"/>
    <col min="9475" max="9475" width="12.140625" style="74" customWidth="1"/>
    <col min="9476" max="9477" width="9.140625" style="74"/>
    <col min="9478" max="9478" width="31.140625" style="74" customWidth="1"/>
    <col min="9479" max="9728" width="9.140625" style="74"/>
    <col min="9729" max="9729" width="5" style="74" customWidth="1"/>
    <col min="9730" max="9730" width="71.28515625" style="74" customWidth="1"/>
    <col min="9731" max="9731" width="12.140625" style="74" customWidth="1"/>
    <col min="9732" max="9733" width="9.140625" style="74"/>
    <col min="9734" max="9734" width="31.140625" style="74" customWidth="1"/>
    <col min="9735" max="9984" width="9.140625" style="74"/>
    <col min="9985" max="9985" width="5" style="74" customWidth="1"/>
    <col min="9986" max="9986" width="71.28515625" style="74" customWidth="1"/>
    <col min="9987" max="9987" width="12.140625" style="74" customWidth="1"/>
    <col min="9988" max="9989" width="9.140625" style="74"/>
    <col min="9990" max="9990" width="31.140625" style="74" customWidth="1"/>
    <col min="9991" max="10240" width="9.140625" style="74"/>
    <col min="10241" max="10241" width="5" style="74" customWidth="1"/>
    <col min="10242" max="10242" width="71.28515625" style="74" customWidth="1"/>
    <col min="10243" max="10243" width="12.140625" style="74" customWidth="1"/>
    <col min="10244" max="10245" width="9.140625" style="74"/>
    <col min="10246" max="10246" width="31.140625" style="74" customWidth="1"/>
    <col min="10247" max="10496" width="9.140625" style="74"/>
    <col min="10497" max="10497" width="5" style="74" customWidth="1"/>
    <col min="10498" max="10498" width="71.28515625" style="74" customWidth="1"/>
    <col min="10499" max="10499" width="12.140625" style="74" customWidth="1"/>
    <col min="10500" max="10501" width="9.140625" style="74"/>
    <col min="10502" max="10502" width="31.140625" style="74" customWidth="1"/>
    <col min="10503" max="10752" width="9.140625" style="74"/>
    <col min="10753" max="10753" width="5" style="74" customWidth="1"/>
    <col min="10754" max="10754" width="71.28515625" style="74" customWidth="1"/>
    <col min="10755" max="10755" width="12.140625" style="74" customWidth="1"/>
    <col min="10756" max="10757" width="9.140625" style="74"/>
    <col min="10758" max="10758" width="31.140625" style="74" customWidth="1"/>
    <col min="10759" max="11008" width="9.140625" style="74"/>
    <col min="11009" max="11009" width="5" style="74" customWidth="1"/>
    <col min="11010" max="11010" width="71.28515625" style="74" customWidth="1"/>
    <col min="11011" max="11011" width="12.140625" style="74" customWidth="1"/>
    <col min="11012" max="11013" width="9.140625" style="74"/>
    <col min="11014" max="11014" width="31.140625" style="74" customWidth="1"/>
    <col min="11015" max="11264" width="9.140625" style="74"/>
    <col min="11265" max="11265" width="5" style="74" customWidth="1"/>
    <col min="11266" max="11266" width="71.28515625" style="74" customWidth="1"/>
    <col min="11267" max="11267" width="12.140625" style="74" customWidth="1"/>
    <col min="11268" max="11269" width="9.140625" style="74"/>
    <col min="11270" max="11270" width="31.140625" style="74" customWidth="1"/>
    <col min="11271" max="11520" width="9.140625" style="74"/>
    <col min="11521" max="11521" width="5" style="74" customWidth="1"/>
    <col min="11522" max="11522" width="71.28515625" style="74" customWidth="1"/>
    <col min="11523" max="11523" width="12.140625" style="74" customWidth="1"/>
    <col min="11524" max="11525" width="9.140625" style="74"/>
    <col min="11526" max="11526" width="31.140625" style="74" customWidth="1"/>
    <col min="11527" max="11776" width="9.140625" style="74"/>
    <col min="11777" max="11777" width="5" style="74" customWidth="1"/>
    <col min="11778" max="11778" width="71.28515625" style="74" customWidth="1"/>
    <col min="11779" max="11779" width="12.140625" style="74" customWidth="1"/>
    <col min="11780" max="11781" width="9.140625" style="74"/>
    <col min="11782" max="11782" width="31.140625" style="74" customWidth="1"/>
    <col min="11783" max="12032" width="9.140625" style="74"/>
    <col min="12033" max="12033" width="5" style="74" customWidth="1"/>
    <col min="12034" max="12034" width="71.28515625" style="74" customWidth="1"/>
    <col min="12035" max="12035" width="12.140625" style="74" customWidth="1"/>
    <col min="12036" max="12037" width="9.140625" style="74"/>
    <col min="12038" max="12038" width="31.140625" style="74" customWidth="1"/>
    <col min="12039" max="12288" width="9.140625" style="74"/>
    <col min="12289" max="12289" width="5" style="74" customWidth="1"/>
    <col min="12290" max="12290" width="71.28515625" style="74" customWidth="1"/>
    <col min="12291" max="12291" width="12.140625" style="74" customWidth="1"/>
    <col min="12292" max="12293" width="9.140625" style="74"/>
    <col min="12294" max="12294" width="31.140625" style="74" customWidth="1"/>
    <col min="12295" max="12544" width="9.140625" style="74"/>
    <col min="12545" max="12545" width="5" style="74" customWidth="1"/>
    <col min="12546" max="12546" width="71.28515625" style="74" customWidth="1"/>
    <col min="12547" max="12547" width="12.140625" style="74" customWidth="1"/>
    <col min="12548" max="12549" width="9.140625" style="74"/>
    <col min="12550" max="12550" width="31.140625" style="74" customWidth="1"/>
    <col min="12551" max="12800" width="9.140625" style="74"/>
    <col min="12801" max="12801" width="5" style="74" customWidth="1"/>
    <col min="12802" max="12802" width="71.28515625" style="74" customWidth="1"/>
    <col min="12803" max="12803" width="12.140625" style="74" customWidth="1"/>
    <col min="12804" max="12805" width="9.140625" style="74"/>
    <col min="12806" max="12806" width="31.140625" style="74" customWidth="1"/>
    <col min="12807" max="13056" width="9.140625" style="74"/>
    <col min="13057" max="13057" width="5" style="74" customWidth="1"/>
    <col min="13058" max="13058" width="71.28515625" style="74" customWidth="1"/>
    <col min="13059" max="13059" width="12.140625" style="74" customWidth="1"/>
    <col min="13060" max="13061" width="9.140625" style="74"/>
    <col min="13062" max="13062" width="31.140625" style="74" customWidth="1"/>
    <col min="13063" max="13312" width="9.140625" style="74"/>
    <col min="13313" max="13313" width="5" style="74" customWidth="1"/>
    <col min="13314" max="13314" width="71.28515625" style="74" customWidth="1"/>
    <col min="13315" max="13315" width="12.140625" style="74" customWidth="1"/>
    <col min="13316" max="13317" width="9.140625" style="74"/>
    <col min="13318" max="13318" width="31.140625" style="74" customWidth="1"/>
    <col min="13319" max="13568" width="9.140625" style="74"/>
    <col min="13569" max="13569" width="5" style="74" customWidth="1"/>
    <col min="13570" max="13570" width="71.28515625" style="74" customWidth="1"/>
    <col min="13571" max="13571" width="12.140625" style="74" customWidth="1"/>
    <col min="13572" max="13573" width="9.140625" style="74"/>
    <col min="13574" max="13574" width="31.140625" style="74" customWidth="1"/>
    <col min="13575" max="13824" width="9.140625" style="74"/>
    <col min="13825" max="13825" width="5" style="74" customWidth="1"/>
    <col min="13826" max="13826" width="71.28515625" style="74" customWidth="1"/>
    <col min="13827" max="13827" width="12.140625" style="74" customWidth="1"/>
    <col min="13828" max="13829" width="9.140625" style="74"/>
    <col min="13830" max="13830" width="31.140625" style="74" customWidth="1"/>
    <col min="13831" max="14080" width="9.140625" style="74"/>
    <col min="14081" max="14081" width="5" style="74" customWidth="1"/>
    <col min="14082" max="14082" width="71.28515625" style="74" customWidth="1"/>
    <col min="14083" max="14083" width="12.140625" style="74" customWidth="1"/>
    <col min="14084" max="14085" width="9.140625" style="74"/>
    <col min="14086" max="14086" width="31.140625" style="74" customWidth="1"/>
    <col min="14087" max="14336" width="9.140625" style="74"/>
    <col min="14337" max="14337" width="5" style="74" customWidth="1"/>
    <col min="14338" max="14338" width="71.28515625" style="74" customWidth="1"/>
    <col min="14339" max="14339" width="12.140625" style="74" customWidth="1"/>
    <col min="14340" max="14341" width="9.140625" style="74"/>
    <col min="14342" max="14342" width="31.140625" style="74" customWidth="1"/>
    <col min="14343" max="14592" width="9.140625" style="74"/>
    <col min="14593" max="14593" width="5" style="74" customWidth="1"/>
    <col min="14594" max="14594" width="71.28515625" style="74" customWidth="1"/>
    <col min="14595" max="14595" width="12.140625" style="74" customWidth="1"/>
    <col min="14596" max="14597" width="9.140625" style="74"/>
    <col min="14598" max="14598" width="31.140625" style="74" customWidth="1"/>
    <col min="14599" max="14848" width="9.140625" style="74"/>
    <col min="14849" max="14849" width="5" style="74" customWidth="1"/>
    <col min="14850" max="14850" width="71.28515625" style="74" customWidth="1"/>
    <col min="14851" max="14851" width="12.140625" style="74" customWidth="1"/>
    <col min="14852" max="14853" width="9.140625" style="74"/>
    <col min="14854" max="14854" width="31.140625" style="74" customWidth="1"/>
    <col min="14855" max="15104" width="9.140625" style="74"/>
    <col min="15105" max="15105" width="5" style="74" customWidth="1"/>
    <col min="15106" max="15106" width="71.28515625" style="74" customWidth="1"/>
    <col min="15107" max="15107" width="12.140625" style="74" customWidth="1"/>
    <col min="15108" max="15109" width="9.140625" style="74"/>
    <col min="15110" max="15110" width="31.140625" style="74" customWidth="1"/>
    <col min="15111" max="15360" width="9.140625" style="74"/>
    <col min="15361" max="15361" width="5" style="74" customWidth="1"/>
    <col min="15362" max="15362" width="71.28515625" style="74" customWidth="1"/>
    <col min="15363" max="15363" width="12.140625" style="74" customWidth="1"/>
    <col min="15364" max="15365" width="9.140625" style="74"/>
    <col min="15366" max="15366" width="31.140625" style="74" customWidth="1"/>
    <col min="15367" max="15616" width="9.140625" style="74"/>
    <col min="15617" max="15617" width="5" style="74" customWidth="1"/>
    <col min="15618" max="15618" width="71.28515625" style="74" customWidth="1"/>
    <col min="15619" max="15619" width="12.140625" style="74" customWidth="1"/>
    <col min="15620" max="15621" width="9.140625" style="74"/>
    <col min="15622" max="15622" width="31.140625" style="74" customWidth="1"/>
    <col min="15623" max="15872" width="9.140625" style="74"/>
    <col min="15873" max="15873" width="5" style="74" customWidth="1"/>
    <col min="15874" max="15874" width="71.28515625" style="74" customWidth="1"/>
    <col min="15875" max="15875" width="12.140625" style="74" customWidth="1"/>
    <col min="15876" max="15877" width="9.140625" style="74"/>
    <col min="15878" max="15878" width="31.140625" style="74" customWidth="1"/>
    <col min="15879" max="16128" width="9.140625" style="74"/>
    <col min="16129" max="16129" width="5" style="74" customWidth="1"/>
    <col min="16130" max="16130" width="71.28515625" style="74" customWidth="1"/>
    <col min="16131" max="16131" width="12.140625" style="74" customWidth="1"/>
    <col min="16132" max="16133" width="9.140625" style="74"/>
    <col min="16134" max="16134" width="31.140625" style="74" customWidth="1"/>
    <col min="16135" max="16384" width="9.140625" style="74"/>
  </cols>
  <sheetData>
    <row r="1" spans="1:6" ht="39.75" customHeight="1">
      <c r="A1" s="94" t="s">
        <v>0</v>
      </c>
      <c r="B1" s="94"/>
      <c r="C1" s="94"/>
    </row>
    <row r="2" spans="1:6" ht="37.5" customHeight="1">
      <c r="A2" s="95" t="s">
        <v>74</v>
      </c>
      <c r="B2" s="95"/>
      <c r="C2" s="95"/>
    </row>
    <row r="3" spans="1:6" ht="37.5" customHeight="1">
      <c r="A3" s="78">
        <v>1</v>
      </c>
      <c r="B3" s="79" t="s">
        <v>83</v>
      </c>
      <c r="C3" s="80">
        <v>500</v>
      </c>
    </row>
    <row r="4" spans="1:6" ht="15.75">
      <c r="A4" s="78">
        <v>2</v>
      </c>
      <c r="B4" s="79" t="s">
        <v>1</v>
      </c>
      <c r="C4" s="80">
        <v>0.9</v>
      </c>
    </row>
    <row r="5" spans="1:6" ht="15.75">
      <c r="A5" s="78">
        <v>3</v>
      </c>
      <c r="B5" s="79" t="s">
        <v>79</v>
      </c>
      <c r="C5" s="80">
        <v>1.43</v>
      </c>
    </row>
    <row r="6" spans="1:6" ht="15.75">
      <c r="A6" s="78">
        <v>4</v>
      </c>
      <c r="B6" s="79" t="s">
        <v>80</v>
      </c>
      <c r="C6" s="80">
        <v>0.6</v>
      </c>
    </row>
    <row r="7" spans="1:6" ht="47.25">
      <c r="A7" s="78">
        <v>5</v>
      </c>
      <c r="B7" s="81" t="s">
        <v>75</v>
      </c>
      <c r="C7" s="80">
        <f>C3*C4*C6/C5</f>
        <v>188.81118881118883</v>
      </c>
      <c r="E7" s="74">
        <v>750</v>
      </c>
      <c r="F7" s="75" t="s">
        <v>2</v>
      </c>
    </row>
    <row r="8" spans="1:6" ht="15.75">
      <c r="A8" s="78">
        <v>6</v>
      </c>
      <c r="B8" s="81" t="s">
        <v>3</v>
      </c>
      <c r="C8" s="82">
        <f>SUM(C7*8760*1000)/100000</f>
        <v>16539.860139860142</v>
      </c>
      <c r="F8" s="74" t="s">
        <v>4</v>
      </c>
    </row>
    <row r="9" spans="1:6" ht="31.5">
      <c r="A9" s="78">
        <v>7</v>
      </c>
      <c r="B9" s="81" t="s">
        <v>5</v>
      </c>
      <c r="C9" s="82">
        <f>(1-0.03)*C8</f>
        <v>16043.664335664338</v>
      </c>
      <c r="F9" s="74" t="s">
        <v>6</v>
      </c>
    </row>
    <row r="10" spans="1:6" ht="15.75">
      <c r="A10" s="78">
        <v>8</v>
      </c>
      <c r="B10" s="81" t="s">
        <v>77</v>
      </c>
      <c r="C10" s="82">
        <f>C9*0.24</f>
        <v>3850.4794405594412</v>
      </c>
    </row>
    <row r="11" spans="1:6" ht="15.75">
      <c r="A11" s="83"/>
      <c r="B11" s="81"/>
      <c r="C11" s="84"/>
    </row>
    <row r="12" spans="1:6" ht="16.5">
      <c r="A12" s="96" t="s">
        <v>7</v>
      </c>
      <c r="B12" s="96"/>
      <c r="C12" s="85"/>
    </row>
    <row r="13" spans="1:6" ht="19.5" customHeight="1">
      <c r="A13" s="83">
        <v>1</v>
      </c>
      <c r="B13" s="81" t="s">
        <v>8</v>
      </c>
      <c r="C13" s="90">
        <v>1204.4372519999999</v>
      </c>
    </row>
    <row r="14" spans="1:6" ht="18.75" customHeight="1">
      <c r="A14" s="83">
        <v>2</v>
      </c>
      <c r="B14" s="81" t="s">
        <v>9</v>
      </c>
      <c r="C14" s="90">
        <v>1183.236482</v>
      </c>
      <c r="F14" s="74" t="s">
        <v>10</v>
      </c>
    </row>
    <row r="15" spans="1:6" ht="20.25" customHeight="1">
      <c r="A15" s="83">
        <v>3</v>
      </c>
      <c r="B15" s="81" t="s">
        <v>11</v>
      </c>
      <c r="C15" s="86">
        <f>C13-C14</f>
        <v>21.20076999999992</v>
      </c>
    </row>
    <row r="16" spans="1:6" ht="20.25" customHeight="1">
      <c r="A16" s="83">
        <v>4</v>
      </c>
      <c r="B16" s="81" t="s">
        <v>12</v>
      </c>
      <c r="C16" s="84">
        <v>0.6</v>
      </c>
    </row>
    <row r="17" spans="1:6" ht="23.25" customHeight="1">
      <c r="A17" s="83">
        <v>5</v>
      </c>
      <c r="B17" s="81" t="s">
        <v>76</v>
      </c>
      <c r="C17" s="84">
        <f>SUM(0.8*C16*C16+0.2*C16)</f>
        <v>0.40799999999999997</v>
      </c>
    </row>
    <row r="18" spans="1:6" ht="19.5" customHeight="1">
      <c r="A18" s="83">
        <v>6</v>
      </c>
      <c r="B18" s="81" t="s">
        <v>13</v>
      </c>
      <c r="C18" s="84">
        <f>SUM(C15*C17*8760*1000)/100000</f>
        <v>757.73248041599709</v>
      </c>
    </row>
    <row r="19" spans="1:6" ht="33.75" customHeight="1">
      <c r="A19" s="83">
        <v>7</v>
      </c>
      <c r="B19" s="81" t="s">
        <v>14</v>
      </c>
      <c r="C19" s="80">
        <f>SUM((1-0.03)*C18)</f>
        <v>735.0005060035171</v>
      </c>
    </row>
    <row r="20" spans="1:6" ht="35.25" customHeight="1">
      <c r="A20" s="83">
        <v>8</v>
      </c>
      <c r="B20" s="81" t="s">
        <v>78</v>
      </c>
      <c r="C20" s="84">
        <f>C19*0.24</f>
        <v>176.40012144084409</v>
      </c>
    </row>
    <row r="21" spans="1:6" ht="15.75">
      <c r="A21" s="83"/>
      <c r="B21" s="81"/>
      <c r="C21" s="84"/>
    </row>
    <row r="22" spans="1:6" ht="16.5">
      <c r="A22" s="96" t="s">
        <v>15</v>
      </c>
      <c r="B22" s="96"/>
      <c r="C22" s="84"/>
    </row>
    <row r="23" spans="1:6" ht="18.75" customHeight="1">
      <c r="A23" s="83">
        <v>1</v>
      </c>
      <c r="B23" s="81" t="s">
        <v>16</v>
      </c>
      <c r="C23" s="84">
        <f>+C20</f>
        <v>176.40012144084409</v>
      </c>
    </row>
    <row r="24" spans="1:6" ht="19.5" customHeight="1">
      <c r="A24" s="83">
        <v>2</v>
      </c>
      <c r="B24" s="81" t="s">
        <v>17</v>
      </c>
      <c r="C24" s="84">
        <f>+C10</f>
        <v>3850.4794405594412</v>
      </c>
    </row>
    <row r="25" spans="1:6" ht="18" customHeight="1">
      <c r="A25" s="83">
        <v>3</v>
      </c>
      <c r="B25" s="81" t="s">
        <v>18</v>
      </c>
      <c r="C25" s="84">
        <f>(C23+C24)/100</f>
        <v>40.268795620002855</v>
      </c>
    </row>
    <row r="26" spans="1:6" ht="18" customHeight="1">
      <c r="A26" s="83">
        <v>4</v>
      </c>
      <c r="B26" s="81" t="s">
        <v>19</v>
      </c>
      <c r="C26" s="84">
        <v>361.74</v>
      </c>
    </row>
    <row r="27" spans="1:6" ht="19.5" customHeight="1">
      <c r="A27" s="87">
        <v>5</v>
      </c>
      <c r="B27" s="88" t="s">
        <v>20</v>
      </c>
      <c r="C27" s="89">
        <f>C25/C26*100</f>
        <v>11.131972029635333</v>
      </c>
      <c r="F27" s="76"/>
    </row>
    <row r="28" spans="1:6" ht="16.5">
      <c r="A28" s="93">
        <v>6</v>
      </c>
      <c r="B28" s="88" t="s">
        <v>81</v>
      </c>
      <c r="C28" s="92">
        <f>IRR_BAISINGA!T2</f>
        <v>0.111899371248255</v>
      </c>
    </row>
  </sheetData>
  <mergeCells count="4">
    <mergeCell ref="A1:C1"/>
    <mergeCell ref="A2:C2"/>
    <mergeCell ref="A12:B12"/>
    <mergeCell ref="A22:B22"/>
  </mergeCells>
  <pageMargins left="0.94488188976377996" right="0.74803149606299202" top="0.98425196850393704" bottom="0.98425196850393704" header="0.511811023622047" footer="0.511811023622047"/>
  <pageSetup paperSize="9" scale="96" firstPageNumber="0" fitToHeight="0" orientation="portrait" useFirstPageNumber="1" horizontalDpi="300" verticalDpi="300" r:id="rId1"/>
  <headerFooter alignWithMargins="0">
    <oddFooter>&amp;C&amp;12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9"/>
  <sheetViews>
    <sheetView zoomScale="84" zoomScaleNormal="84" workbookViewId="0">
      <selection activeCell="G10" sqref="G10"/>
    </sheetView>
  </sheetViews>
  <sheetFormatPr defaultColWidth="9.140625" defaultRowHeight="12.75"/>
  <cols>
    <col min="1" max="1" width="21.85546875" style="21" customWidth="1"/>
    <col min="2" max="4" width="11.5703125" style="21" customWidth="1"/>
    <col min="5" max="5" width="11.140625" style="21" customWidth="1"/>
    <col min="6" max="19" width="10.42578125" style="21" customWidth="1"/>
    <col min="20" max="20" width="9.5703125" style="21" customWidth="1"/>
    <col min="21" max="38" width="10.42578125" style="21" customWidth="1"/>
    <col min="39" max="39" width="11.5703125" style="21" customWidth="1"/>
    <col min="40" max="40" width="13.42578125" style="21" customWidth="1"/>
    <col min="41" max="41" width="9.7109375" style="21" customWidth="1"/>
    <col min="42" max="16384" width="9.140625" style="21"/>
  </cols>
  <sheetData>
    <row r="1" spans="1:40" s="14" customFormat="1" ht="59.25" customHeight="1">
      <c r="A1" s="97" t="s">
        <v>82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</row>
    <row r="2" spans="1:40" ht="35.1" customHeight="1">
      <c r="A2" s="22" t="s">
        <v>21</v>
      </c>
      <c r="B2" s="23">
        <v>0.7</v>
      </c>
      <c r="C2" s="24" t="s">
        <v>22</v>
      </c>
      <c r="D2" s="24">
        <f>ROUND(((1+Q2/1200)^12-1)*100,2)</f>
        <v>8.0299999999999994</v>
      </c>
      <c r="E2" s="24" t="s">
        <v>23</v>
      </c>
      <c r="F2" s="23">
        <v>0.3</v>
      </c>
      <c r="G2" s="24" t="s">
        <v>22</v>
      </c>
      <c r="H2" s="25">
        <v>15.5</v>
      </c>
      <c r="I2" s="24" t="s">
        <v>24</v>
      </c>
      <c r="J2" s="53">
        <f>ROUND(((B2*D2)*12+(F2*H2)*35)/35,2)</f>
        <v>6.58</v>
      </c>
      <c r="K2" s="54"/>
      <c r="L2" s="54"/>
      <c r="M2" s="99" t="s">
        <v>25</v>
      </c>
      <c r="N2" s="100"/>
      <c r="O2" s="101"/>
      <c r="P2" s="55" t="s">
        <v>26</v>
      </c>
      <c r="Q2" s="58">
        <v>7.75</v>
      </c>
      <c r="R2" s="54"/>
      <c r="S2" s="59" t="s">
        <v>27</v>
      </c>
      <c r="T2" s="91">
        <f>IRR(B19:AM19)</f>
        <v>0.111899371248255</v>
      </c>
      <c r="U2" s="60"/>
      <c r="V2" s="61"/>
      <c r="W2" s="60"/>
      <c r="X2" s="60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102" t="s">
        <v>72</v>
      </c>
      <c r="AL2" s="102"/>
      <c r="AM2" s="102"/>
      <c r="AN2" s="63"/>
    </row>
    <row r="3" spans="1:40" ht="35.1" customHeight="1">
      <c r="A3" s="26" t="s">
        <v>28</v>
      </c>
      <c r="B3" s="103" t="s">
        <v>29</v>
      </c>
      <c r="C3" s="103"/>
      <c r="D3" s="103"/>
      <c r="E3" s="104" t="s">
        <v>30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6" t="s">
        <v>31</v>
      </c>
    </row>
    <row r="4" spans="1:40" s="15" customFormat="1" ht="35.1" customHeight="1">
      <c r="A4" s="27" t="s">
        <v>32</v>
      </c>
      <c r="B4" s="28">
        <v>1</v>
      </c>
      <c r="C4" s="28">
        <v>2</v>
      </c>
      <c r="D4" s="28">
        <v>3</v>
      </c>
      <c r="E4" s="28">
        <v>4</v>
      </c>
      <c r="F4" s="28">
        <v>5</v>
      </c>
      <c r="G4" s="28">
        <v>6</v>
      </c>
      <c r="H4" s="28">
        <v>7</v>
      </c>
      <c r="I4" s="28">
        <v>8</v>
      </c>
      <c r="J4" s="28">
        <v>9</v>
      </c>
      <c r="K4" s="28">
        <v>10</v>
      </c>
      <c r="L4" s="28">
        <v>11</v>
      </c>
      <c r="M4" s="28">
        <v>12</v>
      </c>
      <c r="N4" s="28">
        <v>13</v>
      </c>
      <c r="O4" s="28">
        <v>14</v>
      </c>
      <c r="P4" s="28">
        <v>15</v>
      </c>
      <c r="Q4" s="28">
        <v>16</v>
      </c>
      <c r="R4" s="28">
        <v>17</v>
      </c>
      <c r="S4" s="28">
        <v>18</v>
      </c>
      <c r="T4" s="28">
        <v>19</v>
      </c>
      <c r="U4" s="28">
        <v>20</v>
      </c>
      <c r="V4" s="28">
        <v>21</v>
      </c>
      <c r="W4" s="28">
        <v>22</v>
      </c>
      <c r="X4" s="28">
        <v>23</v>
      </c>
      <c r="Y4" s="28">
        <v>24</v>
      </c>
      <c r="Z4" s="28">
        <v>25</v>
      </c>
      <c r="AA4" s="28">
        <v>26</v>
      </c>
      <c r="AB4" s="28">
        <v>27</v>
      </c>
      <c r="AC4" s="28">
        <v>28</v>
      </c>
      <c r="AD4" s="28">
        <v>29</v>
      </c>
      <c r="AE4" s="28">
        <v>30</v>
      </c>
      <c r="AF4" s="28">
        <v>31</v>
      </c>
      <c r="AG4" s="28">
        <v>32</v>
      </c>
      <c r="AH4" s="28">
        <v>33</v>
      </c>
      <c r="AI4" s="28">
        <v>34</v>
      </c>
      <c r="AJ4" s="28">
        <v>35</v>
      </c>
      <c r="AK4" s="28">
        <v>36</v>
      </c>
      <c r="AL4" s="28">
        <v>37</v>
      </c>
      <c r="AM4" s="28">
        <v>38</v>
      </c>
      <c r="AN4" s="107"/>
    </row>
    <row r="5" spans="1:40" s="16" customFormat="1" ht="35.1" customHeight="1">
      <c r="A5" s="29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64"/>
    </row>
    <row r="6" spans="1:40" s="17" customFormat="1" ht="35.1" customHeight="1">
      <c r="A6" s="31" t="s">
        <v>34</v>
      </c>
      <c r="B6" s="32">
        <f>'Data sheet'!H11</f>
        <v>32.56</v>
      </c>
      <c r="C6" s="32">
        <f>'Data sheet'!I11</f>
        <v>32.56</v>
      </c>
      <c r="D6" s="32">
        <f>'Data sheet'!J11</f>
        <v>43.41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65">
        <f>SUM(B6:AM6)</f>
        <v>108.53</v>
      </c>
    </row>
    <row r="7" spans="1:40" s="17" customFormat="1" ht="35.1" customHeight="1">
      <c r="A7" s="34" t="s">
        <v>35</v>
      </c>
      <c r="B7" s="35">
        <f>'Data sheet'!H10</f>
        <v>75.97</v>
      </c>
      <c r="C7" s="35">
        <f>'Data sheet'!I10</f>
        <v>75.97</v>
      </c>
      <c r="D7" s="35">
        <f>'Data sheet'!J10</f>
        <v>101.29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65">
        <f>SUM(B7:AM7)</f>
        <v>253.23000000000002</v>
      </c>
    </row>
    <row r="8" spans="1:40" s="17" customFormat="1" ht="35.1" customHeight="1">
      <c r="A8" s="34" t="s">
        <v>36</v>
      </c>
      <c r="B8" s="77">
        <f>ROUND(SUM($B7:B7)*$D$2/100,2)</f>
        <v>6.1</v>
      </c>
      <c r="C8" s="77">
        <f>ROUND(SUM($B$7:$C$7)*$D$2/100,2)</f>
        <v>12.2</v>
      </c>
      <c r="D8" s="77">
        <f>ROUND(SUM($B$7:$D$7)*$D$2/100,2)</f>
        <v>20.329999999999998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65">
        <f>SUM(B8:AM8)</f>
        <v>38.629999999999995</v>
      </c>
    </row>
    <row r="9" spans="1:40" s="17" customFormat="1" ht="35.1" customHeight="1">
      <c r="A9" s="31" t="s">
        <v>37</v>
      </c>
      <c r="B9" s="33">
        <v>0</v>
      </c>
      <c r="C9" s="33">
        <v>0</v>
      </c>
      <c r="D9" s="33">
        <v>0</v>
      </c>
      <c r="E9" s="35">
        <f>CBA!$C$25</f>
        <v>40.268795620002855</v>
      </c>
      <c r="F9" s="35">
        <f>CBA!$C$25</f>
        <v>40.268795620002855</v>
      </c>
      <c r="G9" s="35">
        <f>CBA!$C$25</f>
        <v>40.268795620002855</v>
      </c>
      <c r="H9" s="35">
        <f>CBA!$C$25</f>
        <v>40.268795620002855</v>
      </c>
      <c r="I9" s="35">
        <f>CBA!$C$25</f>
        <v>40.268795620002855</v>
      </c>
      <c r="J9" s="35">
        <f>CBA!$C$25</f>
        <v>40.268795620002855</v>
      </c>
      <c r="K9" s="35">
        <f>CBA!$C$25</f>
        <v>40.268795620002855</v>
      </c>
      <c r="L9" s="35">
        <f>CBA!$C$25</f>
        <v>40.268795620002855</v>
      </c>
      <c r="M9" s="35">
        <f>CBA!$C$25</f>
        <v>40.268795620002855</v>
      </c>
      <c r="N9" s="35">
        <f>CBA!$C$25</f>
        <v>40.268795620002855</v>
      </c>
      <c r="O9" s="35">
        <f>CBA!$C$25</f>
        <v>40.268795620002855</v>
      </c>
      <c r="P9" s="35">
        <f>CBA!$C$25</f>
        <v>40.268795620002855</v>
      </c>
      <c r="Q9" s="35">
        <f>CBA!$C$25</f>
        <v>40.268795620002855</v>
      </c>
      <c r="R9" s="35">
        <f>CBA!$C$25</f>
        <v>40.268795620002855</v>
      </c>
      <c r="S9" s="35">
        <f>CBA!$C$25</f>
        <v>40.268795620002855</v>
      </c>
      <c r="T9" s="35">
        <f>CBA!$C$25</f>
        <v>40.268795620002855</v>
      </c>
      <c r="U9" s="35">
        <f>CBA!$C$25</f>
        <v>40.268795620002855</v>
      </c>
      <c r="V9" s="35">
        <f>CBA!$C$25</f>
        <v>40.268795620002855</v>
      </c>
      <c r="W9" s="35">
        <f>CBA!$C$25</f>
        <v>40.268795620002855</v>
      </c>
      <c r="X9" s="35">
        <f>CBA!$C$25</f>
        <v>40.268795620002855</v>
      </c>
      <c r="Y9" s="35">
        <f>CBA!$C$25</f>
        <v>40.268795620002855</v>
      </c>
      <c r="Z9" s="35">
        <f>CBA!$C$25</f>
        <v>40.268795620002855</v>
      </c>
      <c r="AA9" s="35">
        <f>CBA!$C$25</f>
        <v>40.268795620002855</v>
      </c>
      <c r="AB9" s="35">
        <f>CBA!$C$25</f>
        <v>40.268795620002855</v>
      </c>
      <c r="AC9" s="35">
        <f>CBA!$C$25</f>
        <v>40.268795620002855</v>
      </c>
      <c r="AD9" s="35">
        <f>CBA!$C$25</f>
        <v>40.268795620002855</v>
      </c>
      <c r="AE9" s="35">
        <f>CBA!$C$25</f>
        <v>40.268795620002855</v>
      </c>
      <c r="AF9" s="35">
        <f>CBA!$C$25</f>
        <v>40.268795620002855</v>
      </c>
      <c r="AG9" s="35">
        <f>CBA!$C$25</f>
        <v>40.268795620002855</v>
      </c>
      <c r="AH9" s="35">
        <f>CBA!$C$25</f>
        <v>40.268795620002855</v>
      </c>
      <c r="AI9" s="35">
        <f>CBA!$C$25</f>
        <v>40.268795620002855</v>
      </c>
      <c r="AJ9" s="35">
        <f>CBA!$C$25</f>
        <v>40.268795620002855</v>
      </c>
      <c r="AK9" s="35">
        <f>CBA!$C$25</f>
        <v>40.268795620002855</v>
      </c>
      <c r="AL9" s="35">
        <f>CBA!$C$25</f>
        <v>40.268795620002855</v>
      </c>
      <c r="AM9" s="35">
        <f>CBA!$C$25</f>
        <v>40.268795620002855</v>
      </c>
      <c r="AN9" s="65">
        <f>SUM(B9:AM9)</f>
        <v>1409.4078467001004</v>
      </c>
    </row>
    <row r="10" spans="1:40" s="17" customFormat="1" ht="35.1" customHeight="1">
      <c r="A10" s="31" t="s">
        <v>38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f>(AN13+AN14)*0.1</f>
        <v>40.039000000000001</v>
      </c>
      <c r="AN10" s="65">
        <f>SUM(B10:AM10)</f>
        <v>40.039000000000001</v>
      </c>
    </row>
    <row r="11" spans="1:40" s="17" customFormat="1" ht="35.1" customHeight="1">
      <c r="A11" s="36" t="s">
        <v>39</v>
      </c>
      <c r="B11" s="37">
        <f t="shared" ref="B11:AM11" si="0">SUM(B6:B10)</f>
        <v>114.63</v>
      </c>
      <c r="C11" s="37">
        <f t="shared" si="0"/>
        <v>120.73</v>
      </c>
      <c r="D11" s="37">
        <f t="shared" si="0"/>
        <v>165.02999999999997</v>
      </c>
      <c r="E11" s="37">
        <f t="shared" si="0"/>
        <v>40.268795620002855</v>
      </c>
      <c r="F11" s="37">
        <f t="shared" si="0"/>
        <v>40.268795620002855</v>
      </c>
      <c r="G11" s="37">
        <f t="shared" si="0"/>
        <v>40.268795620002855</v>
      </c>
      <c r="H11" s="37">
        <f t="shared" si="0"/>
        <v>40.268795620002855</v>
      </c>
      <c r="I11" s="37">
        <f t="shared" si="0"/>
        <v>40.268795620002855</v>
      </c>
      <c r="J11" s="37">
        <f t="shared" si="0"/>
        <v>40.268795620002855</v>
      </c>
      <c r="K11" s="37">
        <f t="shared" si="0"/>
        <v>40.268795620002855</v>
      </c>
      <c r="L11" s="37">
        <f t="shared" si="0"/>
        <v>40.268795620002855</v>
      </c>
      <c r="M11" s="37">
        <f t="shared" si="0"/>
        <v>40.268795620002855</v>
      </c>
      <c r="N11" s="37">
        <f t="shared" si="0"/>
        <v>40.268795620002855</v>
      </c>
      <c r="O11" s="37">
        <f t="shared" si="0"/>
        <v>40.268795620002855</v>
      </c>
      <c r="P11" s="37">
        <f t="shared" si="0"/>
        <v>40.268795620002855</v>
      </c>
      <c r="Q11" s="37">
        <f t="shared" si="0"/>
        <v>40.268795620002855</v>
      </c>
      <c r="R11" s="37">
        <f t="shared" si="0"/>
        <v>40.268795620002855</v>
      </c>
      <c r="S11" s="37">
        <f t="shared" si="0"/>
        <v>40.268795620002855</v>
      </c>
      <c r="T11" s="37">
        <f t="shared" si="0"/>
        <v>40.268795620002855</v>
      </c>
      <c r="U11" s="37">
        <f t="shared" si="0"/>
        <v>40.268795620002855</v>
      </c>
      <c r="V11" s="37">
        <f t="shared" si="0"/>
        <v>40.268795620002855</v>
      </c>
      <c r="W11" s="37">
        <f t="shared" si="0"/>
        <v>40.268795620002855</v>
      </c>
      <c r="X11" s="37">
        <f t="shared" si="0"/>
        <v>40.268795620002855</v>
      </c>
      <c r="Y11" s="37">
        <f t="shared" si="0"/>
        <v>40.268795620002855</v>
      </c>
      <c r="Z11" s="37">
        <f t="shared" si="0"/>
        <v>40.268795620002855</v>
      </c>
      <c r="AA11" s="37">
        <f t="shared" si="0"/>
        <v>40.268795620002855</v>
      </c>
      <c r="AB11" s="37">
        <f t="shared" si="0"/>
        <v>40.268795620002855</v>
      </c>
      <c r="AC11" s="37">
        <f t="shared" si="0"/>
        <v>40.268795620002855</v>
      </c>
      <c r="AD11" s="37">
        <f t="shared" si="0"/>
        <v>40.268795620002855</v>
      </c>
      <c r="AE11" s="37">
        <f t="shared" si="0"/>
        <v>40.268795620002855</v>
      </c>
      <c r="AF11" s="37">
        <f t="shared" si="0"/>
        <v>40.268795620002855</v>
      </c>
      <c r="AG11" s="37">
        <f t="shared" si="0"/>
        <v>40.268795620002855</v>
      </c>
      <c r="AH11" s="37">
        <f t="shared" si="0"/>
        <v>40.268795620002855</v>
      </c>
      <c r="AI11" s="37">
        <f t="shared" si="0"/>
        <v>40.268795620002855</v>
      </c>
      <c r="AJ11" s="37">
        <f t="shared" si="0"/>
        <v>40.268795620002855</v>
      </c>
      <c r="AK11" s="37">
        <f t="shared" si="0"/>
        <v>40.268795620002855</v>
      </c>
      <c r="AL11" s="37">
        <f t="shared" si="0"/>
        <v>40.268795620002855</v>
      </c>
      <c r="AM11" s="37">
        <f t="shared" si="0"/>
        <v>80.30779562000285</v>
      </c>
      <c r="AN11" s="66">
        <f>AN6+AN7+AN9+AN10+AN8</f>
        <v>1849.8368467001005</v>
      </c>
    </row>
    <row r="12" spans="1:40" ht="35.1" customHeight="1">
      <c r="A12" s="29" t="s">
        <v>40</v>
      </c>
      <c r="B12" s="38"/>
      <c r="C12" s="39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67"/>
    </row>
    <row r="13" spans="1:40" s="17" customFormat="1" ht="35.1" customHeight="1">
      <c r="A13" s="27" t="s">
        <v>41</v>
      </c>
      <c r="B13" s="33">
        <f>B6+B7</f>
        <v>108.53</v>
      </c>
      <c r="C13" s="33">
        <f>C6+C7</f>
        <v>108.53</v>
      </c>
      <c r="D13" s="33">
        <f>D6+D7</f>
        <v>144.69999999999999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65">
        <f>SUM(B13:AM13)</f>
        <v>361.76</v>
      </c>
    </row>
    <row r="14" spans="1:40" s="17" customFormat="1" ht="35.1" customHeight="1">
      <c r="A14" s="27" t="s">
        <v>42</v>
      </c>
      <c r="B14" s="33">
        <f>ROUND(SUM($B7:B7)*$D$2/100,2)</f>
        <v>6.1</v>
      </c>
      <c r="C14" s="33">
        <f>ROUND(SUM($B7:C7)*$D$2/100,2)</f>
        <v>12.2</v>
      </c>
      <c r="D14" s="33">
        <f>ROUND(SUM($B7:D7)*$D$2/100,2)</f>
        <v>20.329999999999998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65">
        <f>SUM(B14:AM14)</f>
        <v>38.629999999999995</v>
      </c>
    </row>
    <row r="15" spans="1:40" s="17" customFormat="1" ht="35.1" customHeight="1">
      <c r="A15" s="27" t="s">
        <v>43</v>
      </c>
      <c r="B15" s="33">
        <v>0</v>
      </c>
      <c r="C15" s="33">
        <v>0</v>
      </c>
      <c r="D15" s="33">
        <v>0</v>
      </c>
      <c r="E15" s="33">
        <f>($AN7+$AN$8)/12</f>
        <v>24.321666666666669</v>
      </c>
      <c r="F15" s="33">
        <f t="shared" ref="F15:P15" si="1">($AN7+$AN$8)/12</f>
        <v>24.321666666666669</v>
      </c>
      <c r="G15" s="33">
        <f>($AN7+$AN$8)/12</f>
        <v>24.321666666666669</v>
      </c>
      <c r="H15" s="33">
        <f t="shared" si="1"/>
        <v>24.321666666666669</v>
      </c>
      <c r="I15" s="33">
        <f t="shared" si="1"/>
        <v>24.321666666666669</v>
      </c>
      <c r="J15" s="33">
        <f t="shared" si="1"/>
        <v>24.321666666666669</v>
      </c>
      <c r="K15" s="33">
        <f t="shared" si="1"/>
        <v>24.321666666666669</v>
      </c>
      <c r="L15" s="33">
        <f t="shared" si="1"/>
        <v>24.321666666666669</v>
      </c>
      <c r="M15" s="33">
        <f t="shared" si="1"/>
        <v>24.321666666666669</v>
      </c>
      <c r="N15" s="33">
        <f t="shared" si="1"/>
        <v>24.321666666666669</v>
      </c>
      <c r="O15" s="33">
        <f t="shared" si="1"/>
        <v>24.321666666666669</v>
      </c>
      <c r="P15" s="33">
        <f t="shared" si="1"/>
        <v>24.321666666666669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65">
        <f>SUM(B15:AM15)</f>
        <v>291.85999999999996</v>
      </c>
    </row>
    <row r="16" spans="1:40" s="17" customFormat="1" ht="35.1" customHeight="1">
      <c r="A16" s="27" t="s">
        <v>44</v>
      </c>
      <c r="B16" s="33">
        <v>0</v>
      </c>
      <c r="C16" s="33">
        <v>0</v>
      </c>
      <c r="D16" s="33">
        <v>0</v>
      </c>
      <c r="E16" s="33">
        <f>ROUND(($AN$7+$AN$8-E15/2)*$D$2/100,2)</f>
        <v>22.46</v>
      </c>
      <c r="F16" s="33">
        <f>ROUND(($AN$7+$AN$8-(SUM($E15:E15))-F15/2)*$D$2/100,2)</f>
        <v>20.51</v>
      </c>
      <c r="G16" s="33">
        <f>ROUND(($AN$7+$AN$8-(SUM($E15:F15))-G15/2)*$D$2/100,2)</f>
        <v>18.55</v>
      </c>
      <c r="H16" s="33">
        <f>ROUND(($AN$7+$AN$8-(SUM($E15:G15))-H15/2)*$D$2/100,2)</f>
        <v>16.600000000000001</v>
      </c>
      <c r="I16" s="33">
        <f>ROUND(($AN$7+$AN$8-(SUM($E15:H15))-I15/2)*$D$2/100,2)</f>
        <v>14.65</v>
      </c>
      <c r="J16" s="33">
        <f>ROUND(($AN$7+$AN$8-(SUM($E15:I15))-J15/2)*$D$2/100,2)</f>
        <v>12.69</v>
      </c>
      <c r="K16" s="33">
        <f>ROUND(($AN$7+$AN$8-(SUM($E15:J15))-K15/2)*$D$2/100,2)</f>
        <v>10.74</v>
      </c>
      <c r="L16" s="33">
        <f>ROUND(($AN$7+$AN$8-(SUM($E15:K15))-L15/2)*$D$2/100,2)</f>
        <v>8.7899999999999991</v>
      </c>
      <c r="M16" s="33">
        <f>ROUND(($AN$7+$AN$8-(SUM($E15:L15))-M15/2)*$D$2/100,2)</f>
        <v>6.84</v>
      </c>
      <c r="N16" s="33">
        <f>ROUND(($AN$7+$AN$8-(SUM($E15:M15))-N15/2)*$D$2/100,2)</f>
        <v>4.88</v>
      </c>
      <c r="O16" s="33">
        <f>ROUND(($AN$7+$AN$8-(SUM($E15:N15))-O15/2)*$D$2/100,2)</f>
        <v>2.93</v>
      </c>
      <c r="P16" s="33">
        <f>ROUND(($AN$7+$AN$8-(SUM($E15:O15))-P15/2)*$D$2/100,2)</f>
        <v>0.98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65">
        <f>SUM(B16:AM16)</f>
        <v>140.62</v>
      </c>
    </row>
    <row r="17" spans="1:41" s="17" customFormat="1" ht="35.1" customHeight="1">
      <c r="A17" s="27" t="s">
        <v>45</v>
      </c>
      <c r="B17" s="33">
        <v>0</v>
      </c>
      <c r="C17" s="33">
        <v>0</v>
      </c>
      <c r="D17" s="33">
        <v>0</v>
      </c>
      <c r="E17" s="33">
        <f>ROUND(($AN13+$AN$14)*0.03,2)</f>
        <v>12.01</v>
      </c>
      <c r="F17" s="33">
        <f t="shared" ref="F17:AM17" si="2">ROUND(($AN13+$AN$14)*0.03,2)</f>
        <v>12.01</v>
      </c>
      <c r="G17" s="33">
        <f t="shared" si="2"/>
        <v>12.01</v>
      </c>
      <c r="H17" s="33">
        <f t="shared" si="2"/>
        <v>12.01</v>
      </c>
      <c r="I17" s="33">
        <f t="shared" si="2"/>
        <v>12.01</v>
      </c>
      <c r="J17" s="33">
        <f t="shared" si="2"/>
        <v>12.01</v>
      </c>
      <c r="K17" s="33">
        <f t="shared" si="2"/>
        <v>12.01</v>
      </c>
      <c r="L17" s="33">
        <f t="shared" si="2"/>
        <v>12.01</v>
      </c>
      <c r="M17" s="33">
        <f t="shared" si="2"/>
        <v>12.01</v>
      </c>
      <c r="N17" s="33">
        <f t="shared" si="2"/>
        <v>12.01</v>
      </c>
      <c r="O17" s="33">
        <f t="shared" si="2"/>
        <v>12.01</v>
      </c>
      <c r="P17" s="33">
        <f t="shared" si="2"/>
        <v>12.01</v>
      </c>
      <c r="Q17" s="33">
        <f t="shared" si="2"/>
        <v>12.01</v>
      </c>
      <c r="R17" s="33">
        <f t="shared" si="2"/>
        <v>12.01</v>
      </c>
      <c r="S17" s="33">
        <f t="shared" si="2"/>
        <v>12.01</v>
      </c>
      <c r="T17" s="33">
        <f t="shared" si="2"/>
        <v>12.01</v>
      </c>
      <c r="U17" s="33">
        <f t="shared" si="2"/>
        <v>12.01</v>
      </c>
      <c r="V17" s="33">
        <f t="shared" si="2"/>
        <v>12.01</v>
      </c>
      <c r="W17" s="33">
        <f t="shared" si="2"/>
        <v>12.01</v>
      </c>
      <c r="X17" s="33">
        <f t="shared" si="2"/>
        <v>12.01</v>
      </c>
      <c r="Y17" s="33">
        <f t="shared" si="2"/>
        <v>12.01</v>
      </c>
      <c r="Z17" s="33">
        <f t="shared" si="2"/>
        <v>12.01</v>
      </c>
      <c r="AA17" s="33">
        <f t="shared" si="2"/>
        <v>12.01</v>
      </c>
      <c r="AB17" s="33">
        <f t="shared" si="2"/>
        <v>12.01</v>
      </c>
      <c r="AC17" s="33">
        <f t="shared" si="2"/>
        <v>12.01</v>
      </c>
      <c r="AD17" s="33">
        <f t="shared" si="2"/>
        <v>12.01</v>
      </c>
      <c r="AE17" s="33">
        <f t="shared" si="2"/>
        <v>12.01</v>
      </c>
      <c r="AF17" s="33">
        <f t="shared" si="2"/>
        <v>12.01</v>
      </c>
      <c r="AG17" s="33">
        <f t="shared" si="2"/>
        <v>12.01</v>
      </c>
      <c r="AH17" s="33">
        <f t="shared" si="2"/>
        <v>12.01</v>
      </c>
      <c r="AI17" s="33">
        <f t="shared" si="2"/>
        <v>12.01</v>
      </c>
      <c r="AJ17" s="33">
        <f t="shared" si="2"/>
        <v>12.01</v>
      </c>
      <c r="AK17" s="33">
        <f t="shared" si="2"/>
        <v>12.01</v>
      </c>
      <c r="AL17" s="33">
        <f t="shared" si="2"/>
        <v>12.01</v>
      </c>
      <c r="AM17" s="33">
        <f t="shared" si="2"/>
        <v>12.01</v>
      </c>
      <c r="AN17" s="65">
        <f>SUM(B17:AM17)</f>
        <v>420.3499999999998</v>
      </c>
    </row>
    <row r="18" spans="1:41" s="18" customFormat="1" ht="35.1" customHeight="1">
      <c r="A18" s="41" t="s">
        <v>46</v>
      </c>
      <c r="B18" s="37">
        <f t="shared" ref="B18:AN18" si="3">SUM(B13:B17)</f>
        <v>114.63</v>
      </c>
      <c r="C18" s="37">
        <f t="shared" si="3"/>
        <v>120.73</v>
      </c>
      <c r="D18" s="37">
        <f t="shared" si="3"/>
        <v>165.02999999999997</v>
      </c>
      <c r="E18" s="37">
        <f t="shared" si="3"/>
        <v>58.791666666666664</v>
      </c>
      <c r="F18" s="37">
        <f t="shared" si="3"/>
        <v>56.841666666666669</v>
      </c>
      <c r="G18" s="37">
        <f t="shared" si="3"/>
        <v>54.881666666666668</v>
      </c>
      <c r="H18" s="37">
        <f t="shared" si="3"/>
        <v>52.931666666666665</v>
      </c>
      <c r="I18" s="37">
        <f t="shared" si="3"/>
        <v>50.981666666666669</v>
      </c>
      <c r="J18" s="37">
        <f t="shared" si="3"/>
        <v>49.021666666666668</v>
      </c>
      <c r="K18" s="37">
        <f t="shared" si="3"/>
        <v>47.071666666666665</v>
      </c>
      <c r="L18" s="37">
        <f t="shared" si="3"/>
        <v>45.121666666666663</v>
      </c>
      <c r="M18" s="37">
        <f t="shared" si="3"/>
        <v>43.171666666666667</v>
      </c>
      <c r="N18" s="37">
        <f t="shared" si="3"/>
        <v>41.211666666666666</v>
      </c>
      <c r="O18" s="37">
        <f t="shared" si="3"/>
        <v>39.26166666666667</v>
      </c>
      <c r="P18" s="37">
        <f t="shared" si="3"/>
        <v>37.311666666666667</v>
      </c>
      <c r="Q18" s="37">
        <f t="shared" si="3"/>
        <v>12.01</v>
      </c>
      <c r="R18" s="37">
        <f t="shared" si="3"/>
        <v>12.01</v>
      </c>
      <c r="S18" s="37">
        <f t="shared" si="3"/>
        <v>12.01</v>
      </c>
      <c r="T18" s="37">
        <f t="shared" si="3"/>
        <v>12.01</v>
      </c>
      <c r="U18" s="37">
        <f t="shared" si="3"/>
        <v>12.01</v>
      </c>
      <c r="V18" s="37">
        <f t="shared" si="3"/>
        <v>12.01</v>
      </c>
      <c r="W18" s="37">
        <f t="shared" si="3"/>
        <v>12.01</v>
      </c>
      <c r="X18" s="37">
        <f t="shared" si="3"/>
        <v>12.01</v>
      </c>
      <c r="Y18" s="37">
        <f t="shared" si="3"/>
        <v>12.01</v>
      </c>
      <c r="Z18" s="37">
        <f t="shared" si="3"/>
        <v>12.01</v>
      </c>
      <c r="AA18" s="37">
        <f t="shared" si="3"/>
        <v>12.01</v>
      </c>
      <c r="AB18" s="37">
        <f t="shared" si="3"/>
        <v>12.01</v>
      </c>
      <c r="AC18" s="37">
        <f t="shared" si="3"/>
        <v>12.01</v>
      </c>
      <c r="AD18" s="37">
        <f t="shared" si="3"/>
        <v>12.01</v>
      </c>
      <c r="AE18" s="37">
        <f t="shared" si="3"/>
        <v>12.01</v>
      </c>
      <c r="AF18" s="37">
        <f t="shared" si="3"/>
        <v>12.01</v>
      </c>
      <c r="AG18" s="37">
        <f t="shared" si="3"/>
        <v>12.01</v>
      </c>
      <c r="AH18" s="37">
        <f t="shared" si="3"/>
        <v>12.01</v>
      </c>
      <c r="AI18" s="37">
        <f t="shared" si="3"/>
        <v>12.01</v>
      </c>
      <c r="AJ18" s="37">
        <f t="shared" si="3"/>
        <v>12.01</v>
      </c>
      <c r="AK18" s="37">
        <f t="shared" si="3"/>
        <v>12.01</v>
      </c>
      <c r="AL18" s="37">
        <f t="shared" si="3"/>
        <v>12.01</v>
      </c>
      <c r="AM18" s="37">
        <f t="shared" si="3"/>
        <v>12.01</v>
      </c>
      <c r="AN18" s="66">
        <f t="shared" si="3"/>
        <v>1253.2199999999998</v>
      </c>
      <c r="AO18" s="72" t="s">
        <v>47</v>
      </c>
    </row>
    <row r="19" spans="1:41" s="17" customFormat="1" ht="35.1" customHeight="1">
      <c r="A19" s="42" t="s">
        <v>48</v>
      </c>
      <c r="B19" s="43">
        <f t="shared" ref="B19:AN19" si="4">B11-B18</f>
        <v>0</v>
      </c>
      <c r="C19" s="43">
        <f t="shared" si="4"/>
        <v>0</v>
      </c>
      <c r="D19" s="43">
        <f t="shared" si="4"/>
        <v>0</v>
      </c>
      <c r="E19" s="43">
        <f t="shared" si="4"/>
        <v>-18.522871046663809</v>
      </c>
      <c r="F19" s="43">
        <f t="shared" si="4"/>
        <v>-16.572871046663813</v>
      </c>
      <c r="G19" s="43">
        <f t="shared" si="4"/>
        <v>-14.612871046663813</v>
      </c>
      <c r="H19" s="43">
        <f t="shared" si="4"/>
        <v>-12.66287104666381</v>
      </c>
      <c r="I19" s="43">
        <f t="shared" si="4"/>
        <v>-10.712871046663814</v>
      </c>
      <c r="J19" s="43">
        <f t="shared" si="4"/>
        <v>-8.7528710466638131</v>
      </c>
      <c r="K19" s="43">
        <f t="shared" si="4"/>
        <v>-6.8028710466638103</v>
      </c>
      <c r="L19" s="43">
        <f t="shared" si="4"/>
        <v>-4.8528710466638074</v>
      </c>
      <c r="M19" s="43">
        <f t="shared" si="4"/>
        <v>-2.9028710466638117</v>
      </c>
      <c r="N19" s="43">
        <f t="shared" si="4"/>
        <v>-0.94287104666381083</v>
      </c>
      <c r="O19" s="43">
        <f t="shared" si="4"/>
        <v>1.0071289533361849</v>
      </c>
      <c r="P19" s="43">
        <f t="shared" si="4"/>
        <v>2.9571289533361877</v>
      </c>
      <c r="Q19" s="43">
        <f t="shared" si="4"/>
        <v>28.258795620002857</v>
      </c>
      <c r="R19" s="43">
        <f t="shared" si="4"/>
        <v>28.258795620002857</v>
      </c>
      <c r="S19" s="43">
        <f t="shared" si="4"/>
        <v>28.258795620002857</v>
      </c>
      <c r="T19" s="43">
        <f t="shared" si="4"/>
        <v>28.258795620002857</v>
      </c>
      <c r="U19" s="43">
        <f t="shared" si="4"/>
        <v>28.258795620002857</v>
      </c>
      <c r="V19" s="43">
        <f t="shared" si="4"/>
        <v>28.258795620002857</v>
      </c>
      <c r="W19" s="43">
        <f t="shared" si="4"/>
        <v>28.258795620002857</v>
      </c>
      <c r="X19" s="43">
        <f t="shared" si="4"/>
        <v>28.258795620002857</v>
      </c>
      <c r="Y19" s="43">
        <f t="shared" si="4"/>
        <v>28.258795620002857</v>
      </c>
      <c r="Z19" s="43">
        <f t="shared" si="4"/>
        <v>28.258795620002857</v>
      </c>
      <c r="AA19" s="43">
        <f t="shared" si="4"/>
        <v>28.258795620002857</v>
      </c>
      <c r="AB19" s="43">
        <f t="shared" si="4"/>
        <v>28.258795620002857</v>
      </c>
      <c r="AC19" s="43">
        <f t="shared" si="4"/>
        <v>28.258795620002857</v>
      </c>
      <c r="AD19" s="43">
        <f t="shared" si="4"/>
        <v>28.258795620002857</v>
      </c>
      <c r="AE19" s="43">
        <f t="shared" si="4"/>
        <v>28.258795620002857</v>
      </c>
      <c r="AF19" s="43">
        <f t="shared" si="4"/>
        <v>28.258795620002857</v>
      </c>
      <c r="AG19" s="43">
        <f t="shared" si="4"/>
        <v>28.258795620002857</v>
      </c>
      <c r="AH19" s="43">
        <f t="shared" si="4"/>
        <v>28.258795620002857</v>
      </c>
      <c r="AI19" s="43">
        <f t="shared" si="4"/>
        <v>28.258795620002857</v>
      </c>
      <c r="AJ19" s="43">
        <f t="shared" si="4"/>
        <v>28.258795620002857</v>
      </c>
      <c r="AK19" s="43">
        <f t="shared" si="4"/>
        <v>28.258795620002857</v>
      </c>
      <c r="AL19" s="43">
        <f t="shared" si="4"/>
        <v>28.258795620002857</v>
      </c>
      <c r="AM19" s="43">
        <f t="shared" si="4"/>
        <v>68.297795620002844</v>
      </c>
      <c r="AN19" s="68">
        <f t="shared" si="4"/>
        <v>596.61684670010072</v>
      </c>
      <c r="AO19" s="73">
        <f>IRR(B19:AM19)</f>
        <v>0.111899371248255</v>
      </c>
    </row>
    <row r="20" spans="1:41" s="19" customFormat="1" ht="35.1" customHeight="1">
      <c r="A20" s="44" t="s">
        <v>49</v>
      </c>
      <c r="B20" s="45">
        <v>1</v>
      </c>
      <c r="C20" s="46">
        <f t="shared" ref="C20:AM20" si="5">ROUND((1/(1+$J$2/100))^B4,3)</f>
        <v>0.93799999999999994</v>
      </c>
      <c r="D20" s="46">
        <f t="shared" si="5"/>
        <v>0.88</v>
      </c>
      <c r="E20" s="46">
        <f t="shared" si="5"/>
        <v>0.82599999999999996</v>
      </c>
      <c r="F20" s="46">
        <f t="shared" si="5"/>
        <v>0.77500000000000002</v>
      </c>
      <c r="G20" s="46">
        <f t="shared" si="5"/>
        <v>0.72699999999999998</v>
      </c>
      <c r="H20" s="46">
        <f t="shared" si="5"/>
        <v>0.68200000000000005</v>
      </c>
      <c r="I20" s="46">
        <f t="shared" si="5"/>
        <v>0.64</v>
      </c>
      <c r="J20" s="46">
        <f t="shared" si="5"/>
        <v>0.60099999999999998</v>
      </c>
      <c r="K20" s="46">
        <f t="shared" si="5"/>
        <v>0.56399999999999995</v>
      </c>
      <c r="L20" s="46">
        <f t="shared" si="5"/>
        <v>0.52900000000000003</v>
      </c>
      <c r="M20" s="46">
        <f t="shared" si="5"/>
        <v>0.496</v>
      </c>
      <c r="N20" s="46">
        <f t="shared" si="5"/>
        <v>0.46500000000000002</v>
      </c>
      <c r="O20" s="46">
        <f t="shared" si="5"/>
        <v>0.437</v>
      </c>
      <c r="P20" s="46">
        <f t="shared" si="5"/>
        <v>0.41</v>
      </c>
      <c r="Q20" s="46">
        <f t="shared" si="5"/>
        <v>0.38400000000000001</v>
      </c>
      <c r="R20" s="46">
        <f t="shared" si="5"/>
        <v>0.36099999999999999</v>
      </c>
      <c r="S20" s="46">
        <f t="shared" si="5"/>
        <v>0.33800000000000002</v>
      </c>
      <c r="T20" s="46">
        <f t="shared" si="5"/>
        <v>0.318</v>
      </c>
      <c r="U20" s="46">
        <f t="shared" si="5"/>
        <v>0.29799999999999999</v>
      </c>
      <c r="V20" s="46">
        <f t="shared" si="5"/>
        <v>0.28000000000000003</v>
      </c>
      <c r="W20" s="46">
        <f t="shared" si="5"/>
        <v>0.26200000000000001</v>
      </c>
      <c r="X20" s="46">
        <f t="shared" si="5"/>
        <v>0.246</v>
      </c>
      <c r="Y20" s="46">
        <f t="shared" si="5"/>
        <v>0.23100000000000001</v>
      </c>
      <c r="Z20" s="46">
        <f t="shared" si="5"/>
        <v>0.217</v>
      </c>
      <c r="AA20" s="46">
        <f t="shared" si="5"/>
        <v>0.20300000000000001</v>
      </c>
      <c r="AB20" s="46">
        <f t="shared" si="5"/>
        <v>0.191</v>
      </c>
      <c r="AC20" s="46">
        <f t="shared" si="5"/>
        <v>0.17899999999999999</v>
      </c>
      <c r="AD20" s="46">
        <f t="shared" si="5"/>
        <v>0.16800000000000001</v>
      </c>
      <c r="AE20" s="46">
        <f t="shared" si="5"/>
        <v>0.158</v>
      </c>
      <c r="AF20" s="46">
        <f t="shared" si="5"/>
        <v>0.14799999999999999</v>
      </c>
      <c r="AG20" s="46">
        <f t="shared" si="5"/>
        <v>0.13900000000000001</v>
      </c>
      <c r="AH20" s="46">
        <f t="shared" si="5"/>
        <v>0.13</v>
      </c>
      <c r="AI20" s="46">
        <f t="shared" si="5"/>
        <v>0.122</v>
      </c>
      <c r="AJ20" s="46">
        <f t="shared" si="5"/>
        <v>0.115</v>
      </c>
      <c r="AK20" s="46">
        <f t="shared" si="5"/>
        <v>0.107</v>
      </c>
      <c r="AL20" s="46">
        <f t="shared" si="5"/>
        <v>0.10100000000000001</v>
      </c>
      <c r="AM20" s="46">
        <f t="shared" si="5"/>
        <v>9.5000000000000001E-2</v>
      </c>
      <c r="AN20" s="69"/>
    </row>
    <row r="21" spans="1:41" s="20" customFormat="1" ht="35.1" customHeight="1">
      <c r="A21" s="47" t="s">
        <v>50</v>
      </c>
      <c r="B21" s="48">
        <f>B20*B19</f>
        <v>0</v>
      </c>
      <c r="C21" s="48">
        <f>ROUND(C20*C19,2)</f>
        <v>0</v>
      </c>
      <c r="D21" s="48">
        <f t="shared" ref="D21:F21" si="6">ROUND(D20*D19,2)</f>
        <v>0</v>
      </c>
      <c r="E21" s="48">
        <f t="shared" si="6"/>
        <v>-15.3</v>
      </c>
      <c r="F21" s="48">
        <f t="shared" si="6"/>
        <v>-12.84</v>
      </c>
      <c r="G21" s="48">
        <f t="shared" ref="G21:AM21" si="7">ROUND(G20*G19,2)</f>
        <v>-10.62</v>
      </c>
      <c r="H21" s="48">
        <f t="shared" si="7"/>
        <v>-8.64</v>
      </c>
      <c r="I21" s="48">
        <f t="shared" si="7"/>
        <v>-6.86</v>
      </c>
      <c r="J21" s="48">
        <f t="shared" si="7"/>
        <v>-5.26</v>
      </c>
      <c r="K21" s="48">
        <f t="shared" si="7"/>
        <v>-3.84</v>
      </c>
      <c r="L21" s="48">
        <f t="shared" si="7"/>
        <v>-2.57</v>
      </c>
      <c r="M21" s="48">
        <f t="shared" si="7"/>
        <v>-1.44</v>
      </c>
      <c r="N21" s="48">
        <f t="shared" si="7"/>
        <v>-0.44</v>
      </c>
      <c r="O21" s="48">
        <f t="shared" si="7"/>
        <v>0.44</v>
      </c>
      <c r="P21" s="48">
        <f t="shared" si="7"/>
        <v>1.21</v>
      </c>
      <c r="Q21" s="48">
        <f t="shared" si="7"/>
        <v>10.85</v>
      </c>
      <c r="R21" s="48">
        <f t="shared" si="7"/>
        <v>10.199999999999999</v>
      </c>
      <c r="S21" s="48">
        <f t="shared" si="7"/>
        <v>9.5500000000000007</v>
      </c>
      <c r="T21" s="48">
        <f t="shared" si="7"/>
        <v>8.99</v>
      </c>
      <c r="U21" s="48">
        <f t="shared" si="7"/>
        <v>8.42</v>
      </c>
      <c r="V21" s="48">
        <f t="shared" si="7"/>
        <v>7.91</v>
      </c>
      <c r="W21" s="48">
        <f t="shared" si="7"/>
        <v>7.4</v>
      </c>
      <c r="X21" s="48">
        <f t="shared" si="7"/>
        <v>6.95</v>
      </c>
      <c r="Y21" s="48">
        <f t="shared" si="7"/>
        <v>6.53</v>
      </c>
      <c r="Z21" s="48">
        <f t="shared" si="7"/>
        <v>6.13</v>
      </c>
      <c r="AA21" s="48">
        <f t="shared" si="7"/>
        <v>5.74</v>
      </c>
      <c r="AB21" s="48">
        <f t="shared" si="7"/>
        <v>5.4</v>
      </c>
      <c r="AC21" s="48">
        <f t="shared" si="7"/>
        <v>5.0599999999999996</v>
      </c>
      <c r="AD21" s="48">
        <f t="shared" si="7"/>
        <v>4.75</v>
      </c>
      <c r="AE21" s="48">
        <f t="shared" si="7"/>
        <v>4.46</v>
      </c>
      <c r="AF21" s="48">
        <f t="shared" si="7"/>
        <v>4.18</v>
      </c>
      <c r="AG21" s="48">
        <f t="shared" si="7"/>
        <v>3.93</v>
      </c>
      <c r="AH21" s="48">
        <f t="shared" si="7"/>
        <v>3.67</v>
      </c>
      <c r="AI21" s="48">
        <f t="shared" si="7"/>
        <v>3.45</v>
      </c>
      <c r="AJ21" s="48">
        <f t="shared" si="7"/>
        <v>3.25</v>
      </c>
      <c r="AK21" s="48">
        <f t="shared" si="7"/>
        <v>3.02</v>
      </c>
      <c r="AL21" s="48">
        <f t="shared" si="7"/>
        <v>2.85</v>
      </c>
      <c r="AM21" s="48">
        <f t="shared" si="7"/>
        <v>6.49</v>
      </c>
      <c r="AN21" s="70">
        <f>+SUM(B21:AM21)</f>
        <v>73.02000000000001</v>
      </c>
    </row>
    <row r="22" spans="1:41" s="17" customFormat="1" ht="35.1" hidden="1" customHeight="1">
      <c r="A22" s="49" t="s">
        <v>51</v>
      </c>
      <c r="B22" s="50">
        <f>B19*1</f>
        <v>0</v>
      </c>
      <c r="C22" s="50">
        <f t="shared" ref="C22:AM22" si="8">ROUND(C19*ROUND((1/(1+$T$2))^B4,3),2)</f>
        <v>0</v>
      </c>
      <c r="D22" s="50">
        <f t="shared" si="8"/>
        <v>0</v>
      </c>
      <c r="E22" s="50">
        <f t="shared" si="8"/>
        <v>-13.47</v>
      </c>
      <c r="F22" s="50">
        <f t="shared" si="8"/>
        <v>-10.84</v>
      </c>
      <c r="G22" s="50">
        <f t="shared" si="8"/>
        <v>-8.59</v>
      </c>
      <c r="H22" s="50">
        <f t="shared" si="8"/>
        <v>-6.7</v>
      </c>
      <c r="I22" s="50">
        <f t="shared" si="8"/>
        <v>-5.0999999999999996</v>
      </c>
      <c r="J22" s="50">
        <f t="shared" si="8"/>
        <v>-3.75</v>
      </c>
      <c r="K22" s="50">
        <f t="shared" si="8"/>
        <v>-2.62</v>
      </c>
      <c r="L22" s="50">
        <f t="shared" si="8"/>
        <v>-1.68</v>
      </c>
      <c r="M22" s="50">
        <f t="shared" si="8"/>
        <v>-0.9</v>
      </c>
      <c r="N22" s="50">
        <f t="shared" si="8"/>
        <v>-0.26</v>
      </c>
      <c r="O22" s="50">
        <f t="shared" si="8"/>
        <v>0.25</v>
      </c>
      <c r="P22" s="50">
        <f t="shared" si="8"/>
        <v>0.67</v>
      </c>
      <c r="Q22" s="50">
        <f t="shared" si="8"/>
        <v>5.76</v>
      </c>
      <c r="R22" s="50">
        <f t="shared" si="8"/>
        <v>5.17</v>
      </c>
      <c r="S22" s="50">
        <f t="shared" si="8"/>
        <v>4.66</v>
      </c>
      <c r="T22" s="50">
        <f t="shared" si="8"/>
        <v>4.18</v>
      </c>
      <c r="U22" s="50">
        <f t="shared" si="8"/>
        <v>3.76</v>
      </c>
      <c r="V22" s="50">
        <f t="shared" si="8"/>
        <v>3.39</v>
      </c>
      <c r="W22" s="50">
        <f t="shared" si="8"/>
        <v>3.05</v>
      </c>
      <c r="X22" s="50">
        <f t="shared" si="8"/>
        <v>2.74</v>
      </c>
      <c r="Y22" s="50">
        <f t="shared" si="8"/>
        <v>2.46</v>
      </c>
      <c r="Z22" s="50">
        <f t="shared" si="8"/>
        <v>2.2000000000000002</v>
      </c>
      <c r="AA22" s="50">
        <f t="shared" si="8"/>
        <v>2.0099999999999998</v>
      </c>
      <c r="AB22" s="50">
        <f t="shared" si="8"/>
        <v>1.78</v>
      </c>
      <c r="AC22" s="50">
        <f t="shared" si="8"/>
        <v>1.61</v>
      </c>
      <c r="AD22" s="50">
        <f t="shared" si="8"/>
        <v>1.44</v>
      </c>
      <c r="AE22" s="50">
        <f t="shared" si="8"/>
        <v>1.3</v>
      </c>
      <c r="AF22" s="50">
        <f t="shared" si="8"/>
        <v>1.1599999999999999</v>
      </c>
      <c r="AG22" s="50">
        <f t="shared" si="8"/>
        <v>1.05</v>
      </c>
      <c r="AH22" s="50">
        <f t="shared" si="8"/>
        <v>0.96</v>
      </c>
      <c r="AI22" s="50">
        <f t="shared" si="8"/>
        <v>0.85</v>
      </c>
      <c r="AJ22" s="50">
        <f t="shared" si="8"/>
        <v>0.76</v>
      </c>
      <c r="AK22" s="50">
        <f t="shared" si="8"/>
        <v>0.68</v>
      </c>
      <c r="AL22" s="50">
        <f t="shared" si="8"/>
        <v>0.62</v>
      </c>
      <c r="AM22" s="50">
        <f t="shared" si="8"/>
        <v>1.37</v>
      </c>
      <c r="AN22" s="71">
        <f>+SUM(B22:AM22)</f>
        <v>-3.0000000000009575E-2</v>
      </c>
    </row>
    <row r="25" spans="1:41" customFormat="1" ht="15">
      <c r="A25" s="1" t="s">
        <v>52</v>
      </c>
    </row>
    <row r="26" spans="1:41" s="1" customFormat="1" ht="18" customHeight="1">
      <c r="A26" s="105" t="s">
        <v>53</v>
      </c>
      <c r="B26" s="105"/>
      <c r="C26" s="105"/>
    </row>
    <row r="27" spans="1:41" s="1" customFormat="1" ht="18" customHeight="1">
      <c r="A27" s="105" t="s">
        <v>54</v>
      </c>
      <c r="B27" s="105"/>
      <c r="C27" s="105"/>
    </row>
    <row r="28" spans="1:41" s="1" customFormat="1" ht="18" customHeight="1">
      <c r="A28" s="105" t="s">
        <v>55</v>
      </c>
      <c r="B28" s="105"/>
      <c r="C28" s="105"/>
    </row>
    <row r="29" spans="1:41" s="1" customFormat="1" ht="18" customHeight="1">
      <c r="A29" s="105" t="s">
        <v>56</v>
      </c>
      <c r="B29" s="105"/>
      <c r="C29" s="105"/>
    </row>
    <row r="30" spans="1:41" s="1" customFormat="1" ht="18" customHeight="1">
      <c r="A30" s="105" t="s">
        <v>57</v>
      </c>
      <c r="B30" s="105"/>
      <c r="C30" s="105"/>
    </row>
    <row r="31" spans="1:41" s="1" customFormat="1" ht="18" customHeight="1">
      <c r="A31" s="105" t="s">
        <v>58</v>
      </c>
      <c r="B31" s="105"/>
      <c r="C31" s="105"/>
    </row>
    <row r="33" spans="1:16">
      <c r="A33" s="21" t="s">
        <v>59</v>
      </c>
      <c r="D33" s="51">
        <f>AN7+AN8</f>
        <v>291.86</v>
      </c>
      <c r="E33" s="51">
        <f>D35</f>
        <v>267.53833333333336</v>
      </c>
      <c r="F33" s="51">
        <f t="shared" ref="F33:M33" si="9">E35</f>
        <v>243.2166666666667</v>
      </c>
      <c r="G33" s="51">
        <f t="shared" si="9"/>
        <v>218.89500000000004</v>
      </c>
      <c r="H33" s="51">
        <f t="shared" si="9"/>
        <v>194.57333333333338</v>
      </c>
      <c r="I33" s="51">
        <f t="shared" si="9"/>
        <v>170.25166666666672</v>
      </c>
      <c r="J33" s="51">
        <f t="shared" si="9"/>
        <v>145.93000000000006</v>
      </c>
      <c r="K33" s="51">
        <f t="shared" si="9"/>
        <v>121.60833333333339</v>
      </c>
      <c r="L33" s="51">
        <f t="shared" si="9"/>
        <v>97.286666666666719</v>
      </c>
      <c r="M33" s="56">
        <f t="shared" si="9"/>
        <v>72.965000000000046</v>
      </c>
      <c r="N33" s="56">
        <f t="shared" ref="N33" si="10">M35</f>
        <v>48.643333333333374</v>
      </c>
      <c r="O33" s="56">
        <f t="shared" ref="O33" si="11">N35</f>
        <v>24.321666666666705</v>
      </c>
      <c r="P33" s="56"/>
    </row>
    <row r="34" spans="1:16">
      <c r="A34" s="21" t="s">
        <v>60</v>
      </c>
      <c r="D34" s="51">
        <f>E15</f>
        <v>24.321666666666669</v>
      </c>
      <c r="E34" s="51">
        <f t="shared" ref="E34:M34" si="12">F15</f>
        <v>24.321666666666669</v>
      </c>
      <c r="F34" s="51">
        <f t="shared" si="12"/>
        <v>24.321666666666669</v>
      </c>
      <c r="G34" s="51">
        <f t="shared" si="12"/>
        <v>24.321666666666669</v>
      </c>
      <c r="H34" s="51">
        <f t="shared" si="12"/>
        <v>24.321666666666669</v>
      </c>
      <c r="I34" s="51">
        <f t="shared" si="12"/>
        <v>24.321666666666669</v>
      </c>
      <c r="J34" s="51">
        <f t="shared" si="12"/>
        <v>24.321666666666669</v>
      </c>
      <c r="K34" s="51">
        <f t="shared" si="12"/>
        <v>24.321666666666669</v>
      </c>
      <c r="L34" s="51">
        <f t="shared" si="12"/>
        <v>24.321666666666669</v>
      </c>
      <c r="M34" s="56">
        <f t="shared" si="12"/>
        <v>24.321666666666669</v>
      </c>
      <c r="N34" s="56">
        <f t="shared" ref="N34" si="13">O15</f>
        <v>24.321666666666669</v>
      </c>
      <c r="O34" s="56">
        <f t="shared" ref="O34" si="14">P15</f>
        <v>24.321666666666669</v>
      </c>
      <c r="P34" s="56"/>
    </row>
    <row r="35" spans="1:16">
      <c r="A35" s="21" t="s">
        <v>61</v>
      </c>
      <c r="D35" s="51">
        <f>D33-D34</f>
        <v>267.53833333333336</v>
      </c>
      <c r="E35" s="51">
        <f>E33-E34</f>
        <v>243.2166666666667</v>
      </c>
      <c r="F35" s="51">
        <f t="shared" ref="F35:M35" si="15">F33-F34</f>
        <v>218.89500000000004</v>
      </c>
      <c r="G35" s="51">
        <f t="shared" si="15"/>
        <v>194.57333333333338</v>
      </c>
      <c r="H35" s="51">
        <f t="shared" si="15"/>
        <v>170.25166666666672</v>
      </c>
      <c r="I35" s="51">
        <f t="shared" si="15"/>
        <v>145.93000000000006</v>
      </c>
      <c r="J35" s="51">
        <f t="shared" si="15"/>
        <v>121.60833333333339</v>
      </c>
      <c r="K35" s="51">
        <f t="shared" si="15"/>
        <v>97.286666666666719</v>
      </c>
      <c r="L35" s="51">
        <f t="shared" si="15"/>
        <v>72.965000000000046</v>
      </c>
      <c r="M35" s="56">
        <f t="shared" si="15"/>
        <v>48.643333333333374</v>
      </c>
      <c r="N35" s="56">
        <f t="shared" ref="N35:O35" si="16">N33-N34</f>
        <v>24.321666666666705</v>
      </c>
      <c r="O35" s="56">
        <f t="shared" si="16"/>
        <v>3.5527136788005009E-14</v>
      </c>
      <c r="P35" s="56"/>
    </row>
    <row r="36" spans="1:16">
      <c r="A36" s="21" t="s">
        <v>62</v>
      </c>
      <c r="D36" s="51">
        <f>AVERAGE(D33,D35)</f>
        <v>279.69916666666666</v>
      </c>
      <c r="E36" s="51">
        <f>AVERAGE(E33,E35)</f>
        <v>255.37750000000003</v>
      </c>
      <c r="F36" s="51">
        <f t="shared" ref="F36:M36" si="17">AVERAGE(F33,F35)</f>
        <v>231.05583333333337</v>
      </c>
      <c r="G36" s="51">
        <f t="shared" si="17"/>
        <v>206.73416666666671</v>
      </c>
      <c r="H36" s="51">
        <f t="shared" si="17"/>
        <v>182.41250000000005</v>
      </c>
      <c r="I36" s="51">
        <f t="shared" si="17"/>
        <v>158.09083333333339</v>
      </c>
      <c r="J36" s="51">
        <f t="shared" si="17"/>
        <v>133.76916666666673</v>
      </c>
      <c r="K36" s="51">
        <f t="shared" si="17"/>
        <v>109.44750000000005</v>
      </c>
      <c r="L36" s="51">
        <f t="shared" si="17"/>
        <v>85.125833333333389</v>
      </c>
      <c r="M36" s="56">
        <f t="shared" si="17"/>
        <v>60.80416666666671</v>
      </c>
      <c r="N36" s="56">
        <f t="shared" ref="N36:O36" si="18">AVERAGE(N33,N35)</f>
        <v>36.482500000000037</v>
      </c>
      <c r="O36" s="56">
        <f t="shared" si="18"/>
        <v>12.16083333333337</v>
      </c>
      <c r="P36" s="56"/>
    </row>
    <row r="37" spans="1:16">
      <c r="A37" s="21" t="s">
        <v>63</v>
      </c>
      <c r="D37" s="51">
        <f>D36*$D$2%</f>
        <v>22.459843083333332</v>
      </c>
      <c r="E37" s="51">
        <f t="shared" ref="E37:M37" si="19">E36*$D$2%</f>
        <v>20.50681325</v>
      </c>
      <c r="F37" s="51">
        <f t="shared" si="19"/>
        <v>18.553783416666668</v>
      </c>
      <c r="G37" s="51">
        <f t="shared" si="19"/>
        <v>16.600753583333336</v>
      </c>
      <c r="H37" s="51">
        <f t="shared" si="19"/>
        <v>14.647723750000003</v>
      </c>
      <c r="I37" s="51">
        <f t="shared" si="19"/>
        <v>12.694693916666671</v>
      </c>
      <c r="J37" s="51">
        <f t="shared" si="19"/>
        <v>10.741664083333339</v>
      </c>
      <c r="K37" s="51">
        <f t="shared" si="19"/>
        <v>8.788634250000003</v>
      </c>
      <c r="L37" s="51">
        <f t="shared" si="19"/>
        <v>6.835604416666671</v>
      </c>
      <c r="M37" s="56">
        <f t="shared" si="19"/>
        <v>4.8825745833333363</v>
      </c>
      <c r="N37" s="56">
        <f t="shared" ref="N37:O37" si="20">N36*$D$2%</f>
        <v>2.9295447500000029</v>
      </c>
      <c r="O37" s="56">
        <f t="shared" si="20"/>
        <v>0.97651491666666956</v>
      </c>
      <c r="P37" s="56"/>
    </row>
    <row r="38" spans="1:16">
      <c r="M38" s="57"/>
      <c r="N38" s="57"/>
      <c r="O38" s="57"/>
      <c r="P38" s="57"/>
    </row>
    <row r="39" spans="1:16">
      <c r="D39" s="52">
        <f>D37-E16</f>
        <v>-1.569166666683941E-4</v>
      </c>
      <c r="E39" s="52">
        <f t="shared" ref="E39" si="21">E37-F16</f>
        <v>-3.1867500000011262E-3</v>
      </c>
      <c r="F39" s="52">
        <f t="shared" ref="F39" si="22">F37-G16</f>
        <v>3.7834166666677049E-3</v>
      </c>
      <c r="G39" s="52">
        <f t="shared" ref="G39" si="23">G37-H16</f>
        <v>7.5358333333497285E-4</v>
      </c>
      <c r="H39" s="52">
        <f t="shared" ref="H39" si="24">H37-I16</f>
        <v>-2.2762499999977592E-3</v>
      </c>
      <c r="I39" s="52">
        <f t="shared" ref="I39" si="25">I37-J16</f>
        <v>4.6939166666710719E-3</v>
      </c>
      <c r="J39" s="52">
        <f t="shared" ref="J39" si="26">J37-K16</f>
        <v>1.6640833333383398E-3</v>
      </c>
      <c r="K39" s="52">
        <f t="shared" ref="K39" si="27">K37-L16</f>
        <v>-1.3657499999961686E-3</v>
      </c>
      <c r="L39" s="52">
        <f t="shared" ref="L39" si="28">L37-M16</f>
        <v>-4.3955833333289007E-3</v>
      </c>
      <c r="M39" s="52">
        <f t="shared" ref="M39" si="29">M37-N16</f>
        <v>2.5745833333363777E-3</v>
      </c>
      <c r="N39" s="52">
        <f t="shared" ref="N39" si="30">N37-O16</f>
        <v>-4.5524999999724258E-4</v>
      </c>
      <c r="O39" s="52">
        <f t="shared" ref="O39" si="31">O37-P16</f>
        <v>-3.4850833333304188E-3</v>
      </c>
      <c r="P39" s="52"/>
    </row>
  </sheetData>
  <mergeCells count="12">
    <mergeCell ref="A31:C31"/>
    <mergeCell ref="AN3:AN4"/>
    <mergeCell ref="A26:C26"/>
    <mergeCell ref="A27:C27"/>
    <mergeCell ref="A28:C28"/>
    <mergeCell ref="A29:C29"/>
    <mergeCell ref="A30:C30"/>
    <mergeCell ref="A1:AN1"/>
    <mergeCell ref="M2:O2"/>
    <mergeCell ref="AK2:AM2"/>
    <mergeCell ref="B3:D3"/>
    <mergeCell ref="E3:AM3"/>
  </mergeCells>
  <pageMargins left="0.7" right="0.7" top="0.75" bottom="0.75" header="0.3" footer="0.3"/>
  <pageSetup paperSize="8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L34"/>
  <sheetViews>
    <sheetView workbookViewId="0">
      <selection activeCell="J10" sqref="J10:J11"/>
    </sheetView>
  </sheetViews>
  <sheetFormatPr defaultColWidth="9" defaultRowHeight="15"/>
  <cols>
    <col min="6" max="6" width="14.7109375" customWidth="1"/>
    <col min="7" max="7" width="16.140625" customWidth="1"/>
    <col min="8" max="10" width="15.7109375" customWidth="1"/>
  </cols>
  <sheetData>
    <row r="4" spans="6:11">
      <c r="I4" s="13"/>
    </row>
    <row r="5" spans="6:11" s="1" customFormat="1" ht="24.95" customHeight="1">
      <c r="F5" s="2"/>
      <c r="G5" s="3" t="s">
        <v>73</v>
      </c>
      <c r="H5" s="108">
        <v>361.74</v>
      </c>
      <c r="I5" s="109"/>
      <c r="J5" s="110"/>
    </row>
    <row r="6" spans="6:11" s="1" customFormat="1" ht="24.95" customHeight="1">
      <c r="F6" s="2"/>
      <c r="G6" s="4" t="s">
        <v>64</v>
      </c>
      <c r="H6" s="5" t="s">
        <v>65</v>
      </c>
      <c r="I6" s="5" t="s">
        <v>66</v>
      </c>
      <c r="J6" s="5" t="s">
        <v>67</v>
      </c>
    </row>
    <row r="7" spans="6:11" s="1" customFormat="1" ht="24.95" customHeight="1">
      <c r="F7" s="2"/>
      <c r="G7" s="3" t="s">
        <v>68</v>
      </c>
      <c r="H7" s="6">
        <v>0.3</v>
      </c>
      <c r="I7" s="6">
        <v>0.3</v>
      </c>
      <c r="J7" s="6">
        <v>0.4</v>
      </c>
    </row>
    <row r="8" spans="6:11" s="1" customFormat="1" ht="24.95" customHeight="1">
      <c r="F8" s="2"/>
      <c r="G8" s="3" t="s">
        <v>69</v>
      </c>
      <c r="H8" s="7">
        <f>H5*H7</f>
        <v>108.52200000000001</v>
      </c>
      <c r="I8" s="7">
        <f>H5*I7</f>
        <v>108.52200000000001</v>
      </c>
      <c r="J8" s="7">
        <f>H5*J7</f>
        <v>144.696</v>
      </c>
    </row>
    <row r="9" spans="6:11" s="1" customFormat="1" ht="24.95" customHeight="1">
      <c r="F9" s="2"/>
      <c r="G9" s="8"/>
      <c r="H9" s="9"/>
      <c r="I9" s="9"/>
      <c r="J9" s="9"/>
    </row>
    <row r="10" spans="6:11" s="1" customFormat="1" ht="24.95" customHeight="1">
      <c r="F10" s="10" t="s">
        <v>70</v>
      </c>
      <c r="G10" s="11">
        <v>0.7</v>
      </c>
      <c r="H10" s="4">
        <f>ROUND(H8*G10,2)</f>
        <v>75.97</v>
      </c>
      <c r="I10" s="4">
        <f>ROUND(I8*G10,2)</f>
        <v>75.97</v>
      </c>
      <c r="J10" s="4">
        <f>ROUND(J8*G10,2)</f>
        <v>101.29</v>
      </c>
    </row>
    <row r="11" spans="6:11" s="1" customFormat="1" ht="24.95" customHeight="1">
      <c r="F11" s="10" t="s">
        <v>71</v>
      </c>
      <c r="G11" s="11">
        <v>0.3</v>
      </c>
      <c r="H11" s="4">
        <f>ROUND(H8*G11,2)</f>
        <v>32.56</v>
      </c>
      <c r="I11" s="4">
        <f>ROUND(I8*G11,2)</f>
        <v>32.56</v>
      </c>
      <c r="J11" s="4">
        <f>ROUND(J8*G11,2)</f>
        <v>43.41</v>
      </c>
    </row>
    <row r="12" spans="6:11" s="1" customFormat="1" ht="24.95" customHeight="1">
      <c r="F12" s="10" t="s">
        <v>31</v>
      </c>
      <c r="G12" s="11">
        <f>G10+G11</f>
        <v>1</v>
      </c>
      <c r="H12" s="12">
        <f>H10+H11</f>
        <v>108.53</v>
      </c>
      <c r="I12" s="12">
        <f t="shared" ref="I12:J12" si="0">I10+I11</f>
        <v>108.53</v>
      </c>
      <c r="J12" s="12">
        <f t="shared" si="0"/>
        <v>144.69999999999999</v>
      </c>
      <c r="K12" s="12"/>
    </row>
    <row r="30" spans="6:12">
      <c r="F30" s="13"/>
      <c r="G30" s="13"/>
      <c r="H30" s="13"/>
      <c r="I30" s="13"/>
      <c r="J30" s="13"/>
      <c r="K30" s="13"/>
      <c r="L30" s="13"/>
    </row>
    <row r="33" spans="9:9">
      <c r="I33" s="13"/>
    </row>
    <row r="34" spans="9:9">
      <c r="I34" s="13"/>
    </row>
  </sheetData>
  <mergeCells count="1">
    <mergeCell ref="H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CBA</vt:lpstr>
      <vt:lpstr>IRR_BAISINGA</vt:lpstr>
      <vt:lpstr>Data sheet</vt:lpstr>
      <vt:lpstr>IRR_BAISINGA!Print_Area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2025-10-15T06:28:14Z</cp:lastPrinted>
  <dcterms:created xsi:type="dcterms:W3CDTF">2022-08-04T11:43:00Z</dcterms:created>
  <dcterms:modified xsi:type="dcterms:W3CDTF">2026-04-21T05:40:09Z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961EE1DAAB084FEFBD49945867CB8258_12</vt:lpwstr>
  </property>
  <property fmtid="{D5CDD505-2E9C-101B-9397-08002B2CF9AE}" pid="3" name="KSOProductBuildVer">
    <vt:lpwstr>1033-12.2.0.21546</vt:lpwstr>
  </property>
</Properties>
</file>